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89"/>
  </bookViews>
  <sheets>
    <sheet name="РН-ЮНГ-3.11.21" sheetId="51" r:id="rId1"/>
    <sheet name="РН-ЮНГ-4.11.21" sheetId="52" r:id="rId2"/>
    <sheet name="РН-ЮНГ-5.11.21" sheetId="53" r:id="rId3"/>
    <sheet name="РН-ЮНГ-6.11.21" sheetId="54" r:id="rId4"/>
    <sheet name="РН-ЮНГ-7.11.21" sheetId="55" r:id="rId5"/>
    <sheet name="РН-ЮНГ-8.11.21" sheetId="56" r:id="rId6"/>
    <sheet name="РН-ЮНГ-9.11.21" sheetId="57" r:id="rId7"/>
  </sheets>
  <definedNames>
    <definedName name="_xlnm._FilterDatabase" localSheetId="0" hidden="1">'РН-ЮНГ-3.11.21'!$A$14:$Q$16</definedName>
    <definedName name="_xlnm._FilterDatabase" localSheetId="1" hidden="1">'РН-ЮНГ-4.11.21'!$A$14:$U$113</definedName>
    <definedName name="_xlnm.Print_Area" localSheetId="0">'РН-ЮНГ-3.11.21'!$A$1:$Q$29</definedName>
    <definedName name="_xlnm.Print_Area" localSheetId="1">'РН-ЮНГ-4.11.21'!$A$1:$R$125</definedName>
    <definedName name="_xlnm.Print_Area" localSheetId="2">'РН-ЮНГ-5.11.21'!$A$1:$Q$33</definedName>
    <definedName name="_xlnm.Print_Area" localSheetId="3">'РН-ЮНГ-6.11.21'!$A$1:$Q$30</definedName>
    <definedName name="_xlnm.Print_Area" localSheetId="4">'РН-ЮНГ-7.11.21'!$A$1:$Q$28</definedName>
    <definedName name="_xlnm.Print_Area" localSheetId="5">'РН-ЮНГ-8.11.21'!$A$1:$Q$31</definedName>
    <definedName name="_xlnm.Print_Area" localSheetId="6">'РН-ЮНГ-9.11.21'!$A$1:$P$135</definedName>
  </definedNames>
  <calcPr calcId="145621"/>
</workbook>
</file>

<file path=xl/calcChain.xml><?xml version="1.0" encoding="utf-8"?>
<calcChain xmlns="http://schemas.openxmlformats.org/spreadsheetml/2006/main">
  <c r="H123" i="57" l="1"/>
  <c r="G19" i="56"/>
  <c r="G16" i="55"/>
  <c r="G18" i="54"/>
  <c r="G21" i="53"/>
  <c r="J113" i="52"/>
  <c r="G17" i="51"/>
  <c r="K23" i="57" l="1"/>
  <c r="K24" i="57"/>
  <c r="K25" i="57"/>
  <c r="K26" i="57"/>
  <c r="K27" i="57"/>
  <c r="K28" i="57"/>
  <c r="K29" i="57"/>
  <c r="K30" i="57"/>
  <c r="K31" i="57"/>
  <c r="K32" i="57"/>
  <c r="K33" i="57"/>
  <c r="K34" i="57"/>
  <c r="K35" i="57"/>
  <c r="K36" i="57"/>
  <c r="K37" i="57"/>
  <c r="K38" i="57"/>
  <c r="K39" i="57"/>
  <c r="K40" i="57"/>
  <c r="K41" i="57"/>
  <c r="K42" i="57"/>
  <c r="K43" i="57"/>
  <c r="K44" i="57"/>
  <c r="K45" i="57"/>
  <c r="K46" i="57"/>
  <c r="K47" i="57"/>
  <c r="K48" i="57"/>
  <c r="K49" i="57"/>
  <c r="K50" i="57"/>
  <c r="K51" i="57"/>
  <c r="K52" i="57"/>
  <c r="K53" i="57"/>
  <c r="K54" i="57"/>
  <c r="K55" i="57"/>
  <c r="K56" i="57"/>
  <c r="K57" i="57"/>
  <c r="K58" i="57"/>
  <c r="K59" i="57"/>
  <c r="K60" i="57"/>
  <c r="K61" i="57"/>
  <c r="K62" i="57"/>
  <c r="K63" i="57"/>
  <c r="K64" i="57"/>
  <c r="K65" i="57"/>
  <c r="K66" i="57"/>
  <c r="K67" i="57"/>
  <c r="K68" i="57"/>
  <c r="K69" i="57"/>
  <c r="K70" i="57"/>
  <c r="K71" i="57"/>
  <c r="K72" i="57"/>
  <c r="K73" i="57"/>
  <c r="K74" i="57"/>
  <c r="K75" i="57"/>
  <c r="K76" i="57"/>
  <c r="K77" i="57"/>
  <c r="K78" i="57"/>
  <c r="K79" i="57"/>
  <c r="K80" i="57"/>
  <c r="K81" i="57"/>
  <c r="K82" i="57"/>
  <c r="K83" i="57"/>
  <c r="K84" i="57"/>
  <c r="K85" i="57"/>
  <c r="K86" i="57"/>
  <c r="K87" i="57"/>
  <c r="K88" i="57"/>
  <c r="K89" i="57"/>
  <c r="K90" i="57"/>
  <c r="K91" i="57"/>
  <c r="K92" i="57"/>
  <c r="K93" i="57"/>
  <c r="K94" i="57"/>
  <c r="K95" i="57"/>
  <c r="K96" i="57"/>
  <c r="K97" i="57"/>
  <c r="K98" i="57"/>
  <c r="K99" i="57"/>
  <c r="K100" i="57"/>
  <c r="K101" i="57"/>
  <c r="K102" i="57"/>
  <c r="K103" i="57"/>
  <c r="K104" i="57"/>
  <c r="K105" i="57"/>
  <c r="K106" i="57"/>
  <c r="K107" i="57"/>
  <c r="K108" i="57"/>
  <c r="K109" i="57"/>
  <c r="K110" i="57"/>
  <c r="K111" i="57"/>
  <c r="K112" i="57"/>
  <c r="K113" i="57"/>
  <c r="K114" i="57"/>
  <c r="K115" i="57"/>
  <c r="K116" i="57"/>
  <c r="K117" i="57"/>
  <c r="K118" i="57"/>
  <c r="K119" i="57"/>
  <c r="K120" i="57"/>
  <c r="K121" i="57"/>
  <c r="K122" i="57"/>
  <c r="P123" i="57"/>
  <c r="K22" i="57"/>
  <c r="K21" i="57"/>
  <c r="K20" i="57"/>
  <c r="K19" i="57"/>
  <c r="K18" i="57"/>
  <c r="K17" i="57"/>
  <c r="K16" i="57"/>
  <c r="K15" i="57"/>
  <c r="K123" i="57" s="1"/>
  <c r="J18" i="56"/>
  <c r="J17" i="56"/>
  <c r="J16" i="56"/>
  <c r="J15" i="56"/>
  <c r="J15" i="55"/>
  <c r="J16" i="55" s="1"/>
  <c r="J17" i="54"/>
  <c r="J16" i="54"/>
  <c r="J15" i="54"/>
  <c r="J20" i="53"/>
  <c r="J19" i="53"/>
  <c r="J18" i="53"/>
  <c r="J17" i="53"/>
  <c r="J16" i="53"/>
  <c r="J15" i="53"/>
  <c r="J16" i="51"/>
  <c r="J15" i="51"/>
  <c r="J19" i="56" l="1"/>
  <c r="J18" i="54"/>
  <c r="J21" i="53"/>
  <c r="R113" i="52"/>
  <c r="G113" i="52" s="1"/>
  <c r="J17" i="51"/>
</calcChain>
</file>

<file path=xl/sharedStrings.xml><?xml version="1.0" encoding="utf-8"?>
<sst xmlns="http://schemas.openxmlformats.org/spreadsheetml/2006/main" count="1952" uniqueCount="321">
  <si>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</si>
  <si>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</si>
  <si>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</si>
  <si>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</si>
  <si>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</si>
  <si>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</si>
  <si>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</si>
  <si>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</si>
  <si>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</si>
  <si>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</si>
  <si>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</si>
  <si>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</si>
  <si>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</si>
  <si>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</si>
  <si>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</si>
  <si>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</si>
  <si>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</si>
  <si>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</si>
  <si>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</si>
  <si>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</si>
  <si>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</si>
  <si>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</si>
  <si>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</si>
  <si>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</si>
  <si>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</si>
  <si>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</si>
  <si>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</si>
  <si>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</si>
  <si>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</si>
  <si>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</si>
  <si>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</si>
  <si>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</si>
  <si>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</si>
  <si>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</si>
  <si>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</si>
  <si>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</si>
  <si>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</si>
  <si>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</si>
  <si>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</si>
  <si>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</si>
  <si>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</si>
  <si>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</si>
  <si>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</si>
  <si>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</si>
  <si>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</si>
  <si>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</si>
  <si>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</si>
  <si>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</si>
  <si>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</si>
  <si>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</si>
  <si>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18</t>
  </si>
  <si>
    <t>ООО «РН-Юганскнефтегаз»</t>
  </si>
  <si>
    <t>Код ФККО**</t>
  </si>
  <si>
    <t>ШТ</t>
  </si>
  <si>
    <t>Юганский регион; ООО "Импульс", г.Нефтеюганск</t>
  </si>
  <si>
    <t>Юганский регион; ОП "Новомет" г. Нефтеюганск</t>
  </si>
  <si>
    <t>ООО "Ойлпамп-Сервис", Приобское м/р, Првый берег</t>
  </si>
  <si>
    <t>Юганский регион; "Новые Технологии"г.Нефтеюганск</t>
  </si>
  <si>
    <t>Юганский регион; ООО "Ойлпамп сервис" г.Нефтеюганск</t>
  </si>
  <si>
    <t>В рамках настоящей оферты _______________________________________ предлагает (ООО «РН-Юганскнефтегаз») заключить договор купли-продажи</t>
  </si>
  <si>
    <t>Категория металлолома</t>
  </si>
  <si>
    <t>Стоимость, 
рублей, без НДС*</t>
  </si>
  <si>
    <t>Засоренность, %</t>
  </si>
  <si>
    <t>Количество в тоннах</t>
  </si>
  <si>
    <t>Лом цветных металлов</t>
  </si>
  <si>
    <t>Лом алюминия смешанный</t>
  </si>
  <si>
    <t>КГ</t>
  </si>
  <si>
    <t>Лом черных металлов</t>
  </si>
  <si>
    <t>Лом и отходы стальные 2А</t>
  </si>
  <si>
    <t>2А</t>
  </si>
  <si>
    <t>Т</t>
  </si>
  <si>
    <t>Лом и отходы черных металлов н/сорт</t>
  </si>
  <si>
    <t>Лом меди 3 сорта</t>
  </si>
  <si>
    <t>Лом меди с засором до 30%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</si>
  <si>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</si>
  <si>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Мамонтовский регион; бывш. база ЦТОРТ-1, г.Пыть-Ях</t>
  </si>
  <si>
    <t>Правдинский регион; гп. Пойковский, бывшая база ЦТОиРТ-4</t>
  </si>
  <si>
    <t>Лом алюминия электротехнический</t>
  </si>
  <si>
    <t>База ООО «Новые Технологии»,г.Бузулук</t>
  </si>
  <si>
    <t>Майский регион, Цех по добыче нефти и газа №15, Вне бригады</t>
  </si>
  <si>
    <t>Майский регион, Цех по добыче нефти и газа №17, Вне бригады</t>
  </si>
  <si>
    <t>Майский регион, Цех по добыче нефти и газа №18, Вне бригады</t>
  </si>
  <si>
    <t>Майский регион;  Цех по ТОиРТ-3, Вне бригады</t>
  </si>
  <si>
    <t>Майский регион; Угутское месторождение</t>
  </si>
  <si>
    <t>Майский регион; Цех по восст.эко</t>
  </si>
  <si>
    <t>Майский регион; Цех подготовки и перекачки нефти №3, Вне бригады</t>
  </si>
  <si>
    <t>Мамонтовский регион, Цех подготовки производства №2, АУП ЦПП-2</t>
  </si>
  <si>
    <t>Мамонтовский регион; АБК ЦТВС-3</t>
  </si>
  <si>
    <t>Мамонтовский регион; АБК ЦЭЭО №3 СР-1</t>
  </si>
  <si>
    <t>Мамонтовский регион; ООО "БСН" г. Пыть-Ях</t>
  </si>
  <si>
    <t>Мамонтовский регион; ЦДНГ-8</t>
  </si>
  <si>
    <t>Мамонтовский регион; Цех по ТОиРТ-1, Вне бригады</t>
  </si>
  <si>
    <t>Мамонтовский регион; Цех подготовки и перекачки нефти №2, Вне бригады</t>
  </si>
  <si>
    <t>Мамонтовский регион; Цех СПТГ-2, Вне бригады</t>
  </si>
  <si>
    <t>Мамонтовский регион; Цех химизации №2, АУП цеха химизации №2</t>
  </si>
  <si>
    <t>Мамонтовский регион; ЦЭОТВС-3</t>
  </si>
  <si>
    <t>Нефтеюганский регион, Цех по добыче нефти и газа №1, 09 Вне бригады</t>
  </si>
  <si>
    <t>Нефтеюганский регион, Цех по добыче нефти и газа №3, 07 Вне бригады</t>
  </si>
  <si>
    <t>Нефтеюганский регион, Цех по добыче нефти и газа №5, Вне бригады</t>
  </si>
  <si>
    <t>Нефтеюганский регион, Цех подготовки производства №1, АУП ЦПП-1</t>
  </si>
  <si>
    <t>ООО "Ойлпамп" г. Мегион</t>
  </si>
  <si>
    <t>Правдинский регион, Цех по добыче нефти и газа №10, Вне бригады</t>
  </si>
  <si>
    <t>Правдинский регион, Цех по добыче нефти и газа №11, АУП ЦДНГ-11</t>
  </si>
  <si>
    <t>Правдинский регион, Цех по добыче нефти и газа №11, Вне бригады</t>
  </si>
  <si>
    <t>Правдинский регион, Цех по добыче нефти и газа №20, Вне бригады</t>
  </si>
  <si>
    <t>Правдинский регион, Цех по добыче нефти и газа №9, Вне бригады</t>
  </si>
  <si>
    <t>Правдинский регион, Цех подготовки производства №3, АУП ЦПП-3</t>
  </si>
  <si>
    <t>Правдинский регион;  Цех подготовки и перекачки нефти №5, Вне бригады</t>
  </si>
  <si>
    <t>Правдинский регион; АБК ЦППД-4</t>
  </si>
  <si>
    <t>Правдинский регион; УППН, ЦППН №6, Вне бригады</t>
  </si>
  <si>
    <t>Правдинский регион; Цех СПТГ-3, АУП ЦСПТГ-3</t>
  </si>
  <si>
    <t>Правдинский регион; Цех химизации №3, АУП цеха химизации №3</t>
  </si>
  <si>
    <t>Приобский регион, Цех по добыче нефти и газа №12, Вне бригады</t>
  </si>
  <si>
    <t>Приобский регион, Цех по добыче нефти и газа №14, Вне бригады</t>
  </si>
  <si>
    <t>Приобский регион, Цех по добыче нефти и газа №19, Вне бригады</t>
  </si>
  <si>
    <t>Приобский регион, Цех по добыче нефти и газа №21, Вне бригады</t>
  </si>
  <si>
    <t>Приобский регион, Цех по добыче нефти и газа №22, Вне бригады</t>
  </si>
  <si>
    <t>Приобский регион, Цех по добыче нефти и газа №23, Вне бригады</t>
  </si>
  <si>
    <t>Приобский регион, Цех подготовки производства №4, Вне бригады</t>
  </si>
  <si>
    <t>Приобский регион; АБК ГТЭС-2</t>
  </si>
  <si>
    <t>Приобский регион; АБК ЦППН-7</t>
  </si>
  <si>
    <t>Приобский регион; в/о Белый Яр</t>
  </si>
  <si>
    <t>Приобский регион; в/о Меркур</t>
  </si>
  <si>
    <t>Приобский регион; в/о Приобье</t>
  </si>
  <si>
    <t>Приобский регион; ООО "Ойлпамп-Сервис", Приобское м/р, Првый берег</t>
  </si>
  <si>
    <t>Приобский регион; Электростанция собственных нужд Приобск.,</t>
  </si>
  <si>
    <t>Приобский регион; Цех по ППД №5, Вне бригады</t>
  </si>
  <si>
    <t>Приобский регион; Цех по ТОиРТ-5, Вне бригады</t>
  </si>
  <si>
    <t>Приобский регион; Цех по экспл. электрооборудования №5, Сетевой район №1</t>
  </si>
  <si>
    <t>Приобский регион; Цех по экспл. электрооборудования №5, Сетевой район №2</t>
  </si>
  <si>
    <t>Приобский регион; Цех по экспл. электрооборудования №5, Сетевой район №3</t>
  </si>
  <si>
    <t>Приобский регион; Цех подготовки и перекачки нефти №7, АУП ЦППН-7, АУП ЦППН-7 без ХАЛ</t>
  </si>
  <si>
    <t>Приобский регион; Цех подготовки и перекачки нефти №8, Вне бригады</t>
  </si>
  <si>
    <t>Приобский регион; Цех СПТГ-4, Вне бригады</t>
  </si>
  <si>
    <t>Приобский регион; Цех СПТГ-5, АУП ЦСПТГ-5</t>
  </si>
  <si>
    <t>Приобский регион; Цех химизации №4, АУП цеха химизации №4</t>
  </si>
  <si>
    <t>Приобский регион; ЦЭОТВС-4</t>
  </si>
  <si>
    <t>Приобский регион; ЦЭОТВС-4 (в/п «Пионерный»), Балок №2</t>
  </si>
  <si>
    <t>Приобский регион; Электростанция собственных нужд Приобск., Котлотурбинный цех, АУП</t>
  </si>
  <si>
    <t>Юганский регион, Административно-хозяйственный отдел</t>
  </si>
  <si>
    <t>Юганский регион, Цех химизации №1, АУП цеха химизации №1</t>
  </si>
  <si>
    <t>Юганский регион: Цех по ремонту теплотехнического оборудо, АУП ЦРТО</t>
  </si>
  <si>
    <t>Юганский регион;  Цех по ППД №2, Вне бригады</t>
  </si>
  <si>
    <t>Юганский регион; АБК БЭО №1 РЭС-3</t>
  </si>
  <si>
    <t>Юганский регион; Испытательная (Х-А) лаборатория №1, АУП</t>
  </si>
  <si>
    <t>Юганский регион; Испытательная (Х-А) лаборатория №4, АУП</t>
  </si>
  <si>
    <t>Юганский регион; ООО "РСЮ" п. Сингапай</t>
  </si>
  <si>
    <t>Юганский регион; ООО"СЦ ЭПУ" г.Нефтеюганск</t>
  </si>
  <si>
    <t>Юганский регион; Ремонтное производство, Цех №2 по ремонту электрооборудования</t>
  </si>
  <si>
    <t>Юганский регион; ТИУ ЦПП-1 ЮС</t>
  </si>
  <si>
    <t>Юганский регион; УЭТО РП-1</t>
  </si>
  <si>
    <t>Юганский регион; Цех по ТОиРТ-2, АУП ЦТОРТ-2</t>
  </si>
  <si>
    <t>Юганский регион; Цех по ТОиРТ-2, Вне бригады</t>
  </si>
  <si>
    <t>Юганский регион; Цех по экспл. электрооборудования №1, Сетевой район №5</t>
  </si>
  <si>
    <t>Юганский регион; Цех подготовки и перекачки нефти №1, Вне бригады</t>
  </si>
  <si>
    <t>Юганский регион; Цех СПТГ-1, Вне бригады</t>
  </si>
  <si>
    <t>Юганский регион; ЦЭО ДГ</t>
  </si>
  <si>
    <t>Юганский регион; ЦЭОТВС-1</t>
  </si>
  <si>
    <t>Лом и отходы стальные 16А</t>
  </si>
  <si>
    <t>16А</t>
  </si>
  <si>
    <t>Лом и отходы стальные 3А</t>
  </si>
  <si>
    <t>3А</t>
  </si>
  <si>
    <t>Майский регион; ЦПП-2 Угут НТСЛ</t>
  </si>
  <si>
    <t>Мамонтовский регион; ООО "НТС Лидер", г. Пыть-Ях</t>
  </si>
  <si>
    <t>Правдинский регион; ООО "НТС Лидер",ПРЗ</t>
  </si>
  <si>
    <t>Лом и отходы стальные 5А</t>
  </si>
  <si>
    <t>5А</t>
  </si>
  <si>
    <t>Майский регион; ЦПП-2Угут</t>
  </si>
  <si>
    <t>Правдинский регион; ООО "НТС-Лидер ПРЗ"</t>
  </si>
  <si>
    <t>Стоимость, 
рублей с НДС</t>
  </si>
  <si>
    <t>Электродвигатели б/у</t>
  </si>
  <si>
    <t>9.1ВЭДБТ</t>
  </si>
  <si>
    <t>45-117</t>
  </si>
  <si>
    <t>Электродвигатель 9.1ВЭДБТ45-117 б/у</t>
  </si>
  <si>
    <t>ВЭД</t>
  </si>
  <si>
    <t>80-117</t>
  </si>
  <si>
    <t>Электродвигатель ВЭД 80-117 б/у</t>
  </si>
  <si>
    <t>ВЭДБ</t>
  </si>
  <si>
    <t>40-117</t>
  </si>
  <si>
    <t>Электродвигатель ВЭДБ40-117 б/у</t>
  </si>
  <si>
    <t>50-117</t>
  </si>
  <si>
    <t>Электродвигатель ВЭДБ50-117 б/у</t>
  </si>
  <si>
    <t>ВЭДБТ</t>
  </si>
  <si>
    <t>63-117</t>
  </si>
  <si>
    <t>Электродвигатель ВЭДБТ63-117 б/у</t>
  </si>
  <si>
    <t>ПЭД</t>
  </si>
  <si>
    <t>83-117</t>
  </si>
  <si>
    <t>Электродвигатель ПЭД 83-117 б/у</t>
  </si>
  <si>
    <t>100-117</t>
  </si>
  <si>
    <t>Электродвигатель ПЭД100-117 б/у</t>
  </si>
  <si>
    <t>110-117</t>
  </si>
  <si>
    <t>Электродвигатель ПЭД110-117 б/у</t>
  </si>
  <si>
    <t>125-117</t>
  </si>
  <si>
    <t>Электродвигатель ПЭД125-117 б/у</t>
  </si>
  <si>
    <t>140-117</t>
  </si>
  <si>
    <t>Электродвигатель ПЭД140-117 б/у</t>
  </si>
  <si>
    <t>150-117</t>
  </si>
  <si>
    <t>Электродвигатель ПЭД150-117 б/у</t>
  </si>
  <si>
    <t>32-117</t>
  </si>
  <si>
    <t>Электродвигатель ПЭД32-117 б/у</t>
  </si>
  <si>
    <t>Электродвигатель ПЭД40-117 б/у</t>
  </si>
  <si>
    <t>Электродвигатель ПЭД45-117 б/у</t>
  </si>
  <si>
    <t>Электродвигатель ПЭД50-117 б/у</t>
  </si>
  <si>
    <t>56-117</t>
  </si>
  <si>
    <t>Электродвигатель ПЭД56-117 б/у</t>
  </si>
  <si>
    <t>Электродвигатель ПЭД63-117 б/у</t>
  </si>
  <si>
    <t>70-117</t>
  </si>
  <si>
    <t>Электродвигатель ПЭД70-117 б/у</t>
  </si>
  <si>
    <t>Электродвигатель ПЭД80-117 б/у</t>
  </si>
  <si>
    <t>90-117</t>
  </si>
  <si>
    <t>Электродвигатель ПЭД90-117 б/у</t>
  </si>
  <si>
    <t>400Х-4МУ3</t>
  </si>
  <si>
    <t>Электродвигатель А4-400Х-4МУ3 б/у</t>
  </si>
  <si>
    <t>ПВЭДН</t>
  </si>
  <si>
    <t>Эл.дв. ПВЭДН 32-117 б/у</t>
  </si>
  <si>
    <t>АИМЛ</t>
  </si>
  <si>
    <t>63A4У2,5</t>
  </si>
  <si>
    <t>Эл.дв. АИМЛ63A4У2,5 0,25/1350 б/у</t>
  </si>
  <si>
    <t>5НПЭД</t>
  </si>
  <si>
    <t>Эл.дв. 5НПЭД56-117 б/у</t>
  </si>
  <si>
    <t>Эл.дв. 5НПЭД45-117 б/у</t>
  </si>
  <si>
    <t>4ВР</t>
  </si>
  <si>
    <t>63B4У2</t>
  </si>
  <si>
    <t>Эл.дв. 4ВР63B4У2 б/у</t>
  </si>
  <si>
    <t>АИР</t>
  </si>
  <si>
    <t>60-117</t>
  </si>
  <si>
    <t>Эл.дв. 9.1ВЭДБ60-117/3М1эВ5 б/у</t>
  </si>
  <si>
    <t>ВПЭД</t>
  </si>
  <si>
    <t>42-117</t>
  </si>
  <si>
    <t>Эл.дв. 5.3ВПЭД42-117/3.0М1В5 2ПА92Дэ б/у</t>
  </si>
  <si>
    <t>Эл.дв. 5.3ВПЭД70-117/3.0M1B5 2ПА92ДЭ б/у</t>
  </si>
  <si>
    <t>160S2</t>
  </si>
  <si>
    <t>Электродвигатель АИР160S2 б/у</t>
  </si>
  <si>
    <t>ИТОГО:</t>
  </si>
  <si>
    <t>Электродвигатель 5АИ100S2 У2 б/у</t>
  </si>
  <si>
    <t>5АИ</t>
  </si>
  <si>
    <t>100S2</t>
  </si>
  <si>
    <t>Электродвигатель АИР112М4 5,5 кВт б/у</t>
  </si>
  <si>
    <t>112М4</t>
  </si>
  <si>
    <t>Электродвигатель АИР180М2У3 б/у</t>
  </si>
  <si>
    <t>180М2У3</t>
  </si>
  <si>
    <t>Электродвигатель АИР80 А2 б/у</t>
  </si>
  <si>
    <t>Электродвигатель АИР90L4 1500 2,2 б/у</t>
  </si>
  <si>
    <t>90L4</t>
  </si>
  <si>
    <t>Эл.дв. 9ESP456IL 200P 125kW б/у</t>
  </si>
  <si>
    <t>9ESP456IL</t>
  </si>
  <si>
    <t>200P 125kW</t>
  </si>
  <si>
    <t>Эл.дв. 9ESP456IL 200P 150kW б/у</t>
  </si>
  <si>
    <t>Эл.дв. АОП2-81-6 30/1000 380В IM1081 б/у</t>
  </si>
  <si>
    <t>АОП</t>
  </si>
  <si>
    <t>2-81-6</t>
  </si>
  <si>
    <t>Электродвигатель АИМ 63 А4 б/у</t>
  </si>
  <si>
    <t>АИМ</t>
  </si>
  <si>
    <t>63 А4</t>
  </si>
  <si>
    <t>5.3ВПЭД</t>
  </si>
  <si>
    <t xml:space="preserve"> 63 А4</t>
  </si>
  <si>
    <t>Электродвигатель АИМЛ71В2 б/у</t>
  </si>
  <si>
    <t>71В2</t>
  </si>
  <si>
    <t>Эл.дв. 5НПЭД63-117 б/у</t>
  </si>
  <si>
    <t>Электропривод AUMA SAExC 14.5-F14 б/у</t>
  </si>
  <si>
    <t>AUMA</t>
  </si>
  <si>
    <t>SAExC 14.5-F14</t>
  </si>
  <si>
    <t>Электродвигатель АИР 100L4 б/у</t>
  </si>
  <si>
    <t>100L4</t>
  </si>
  <si>
    <t>А4-</t>
  </si>
  <si>
    <t>Электродвигатель ВАО2-560 б/у</t>
  </si>
  <si>
    <t>ВАО</t>
  </si>
  <si>
    <t>2-560</t>
  </si>
  <si>
    <t>Электродвигатель ВАО82-2 55кВт б/у</t>
  </si>
  <si>
    <t>82-2</t>
  </si>
  <si>
    <t>5НПЭД56-117</t>
  </si>
  <si>
    <t>5НПЭД63-117</t>
  </si>
  <si>
    <t>9.1ВЭДБ</t>
  </si>
  <si>
    <t>Эл.дв. ВЭДБТ 90-117 б/у</t>
  </si>
  <si>
    <t>Электродвигатель 5ВПЭД 180-117/3,0В5 б/у</t>
  </si>
  <si>
    <t>5ВПЭД</t>
  </si>
  <si>
    <t>180-117</t>
  </si>
  <si>
    <t>Электродвигатель ПЭД180-117 б/у</t>
  </si>
  <si>
    <t>Электродвигатель ПЭД28-117 б/у</t>
  </si>
  <si>
    <t>28-117</t>
  </si>
  <si>
    <t>Электродвигатель АИР 56 В4 б/у</t>
  </si>
  <si>
    <t>56 В4</t>
  </si>
  <si>
    <t>Электродвигатель 1ВЭДБ 30-117 б/у</t>
  </si>
  <si>
    <t>1ВЭДБ</t>
  </si>
  <si>
    <t>30-117</t>
  </si>
  <si>
    <t>Эл.дв.ПЭДН300-185-2800/001-5 б/у</t>
  </si>
  <si>
    <t>ПЭДН</t>
  </si>
  <si>
    <t>300-185-2800</t>
  </si>
  <si>
    <t>Электродвигатель ВПЭД 28-117 б/у</t>
  </si>
  <si>
    <t>Электродвигатель ПЭД130-117 б/у</t>
  </si>
  <si>
    <t>130-117</t>
  </si>
  <si>
    <t>Электродвигатель АИММ80В4 1,5кВт б/у</t>
  </si>
  <si>
    <t>АИММ</t>
  </si>
  <si>
    <t>80В4</t>
  </si>
  <si>
    <t>Электродвигатель 1ВАО 450LA-4У2,5 б/у</t>
  </si>
  <si>
    <t>1ВАО</t>
  </si>
  <si>
    <t>450LA-4У2,5</t>
  </si>
  <si>
    <t>Электродвигатель 5АМ250S2 У3 б/у</t>
  </si>
  <si>
    <t>5АМ</t>
  </si>
  <si>
    <t>250S2</t>
  </si>
  <si>
    <t>Электродвигатель ВАО 4-450М4 250кВт б/у</t>
  </si>
  <si>
    <t>4-450М4</t>
  </si>
  <si>
    <t>Нефтеюганский регион, Цех по добыче нефти и газа №3</t>
  </si>
  <si>
    <t>Нефтеюганский регион, Цех по добыче нефти и газа №5</t>
  </si>
  <si>
    <t>Правдинский регион, Цех по добыче нефти и газа №9</t>
  </si>
  <si>
    <t>Приобский регион, Цех по добыче нефти и газа №19</t>
  </si>
  <si>
    <t>Приобский регион, Цех по добыче нефти и газа №22</t>
  </si>
  <si>
    <t>Приобский регион, Цех по добыче нефти и газа №23</t>
  </si>
  <si>
    <t>Приобский регион; ЦСПТГ-4</t>
  </si>
  <si>
    <t>Юганский регион, Цех подготовки и перекачки нефти №1</t>
  </si>
  <si>
    <t>Юганский регион; Испытательная лаборатория, АУП ИЛ</t>
  </si>
  <si>
    <t>Юганский регион; Цех подготовки и перекачки нефти №1</t>
  </si>
  <si>
    <t>"_____" ___________ 20__ г.</t>
  </si>
  <si>
    <t>РН-ЮНГ-3.11.21</t>
  </si>
  <si>
    <t>РН-ЮНГ-4.11.21</t>
  </si>
  <si>
    <t>т</t>
  </si>
  <si>
    <t>РН-ЮНГ-5.11.21</t>
  </si>
  <si>
    <t>РН-ЮНГ-6.11.21</t>
  </si>
  <si>
    <t>РН-ЮНГ-7.11.21</t>
  </si>
  <si>
    <t>РН-ЮНГ-8.11.21</t>
  </si>
  <si>
    <t>РН-ЮНГ-9.11.21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</si>
</sst>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0"/>
    <numFmt numFmtId="168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8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4" fontId="10" fillId="3" borderId="3" xfId="0" applyNumberFormat="1" applyFont="1" applyFill="1" applyBorder="1" applyAlignment="1">
      <alignment horizontal="left" vertical="center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8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8"/>
  <sheetViews>
    <sheetView tabSelected="1" view="pageBreakPreview" topLeftCell="F1" zoomScale="70" zoomScaleNormal="70" zoomScaleSheetLayoutView="70" workbookViewId="0">
      <selection activeCell="A23" sqref="A23:Q23"/>
    </sheetView>
  </sheetViews>
  <sheetFormatPr defaultColWidth="9.109375" defaultRowHeight="13.2" x14ac:dyDescent="0.25"/>
  <cols>
    <col min="1" max="1" width="6.88671875" style="1" bestFit="1" customWidth="1"/>
    <col min="2" max="2" width="28" style="1" customWidth="1"/>
    <col min="3" max="3" width="19.33203125" style="1" customWidth="1"/>
    <col min="4" max="4" width="26" style="1" customWidth="1"/>
    <col min="5" max="5" width="37.109375" style="1" customWidth="1"/>
    <col min="6" max="6" width="13.6640625" style="1" customWidth="1"/>
    <col min="7" max="7" width="12.33203125" style="7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52.332031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21875" style="10" customWidth="1"/>
    <col min="17" max="17" width="15.44140625" style="10" customWidth="1"/>
    <col min="18" max="16384" width="9.109375" style="2"/>
  </cols>
  <sheetData>
    <row r="1" spans="1:17" x14ac:dyDescent="0.25">
      <c r="G1" s="2"/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  <c r="G2" s="2"/>
    </row>
    <row r="3" spans="1:17" x14ac:dyDescent="0.25">
      <c r="G3" s="2"/>
    </row>
    <row r="4" spans="1:17" x14ac:dyDescent="0.25">
      <c r="A4" s="6" t="s">
        <v>1</v>
      </c>
      <c r="B4" s="6"/>
      <c r="G4" s="2"/>
    </row>
    <row r="5" spans="1:17" x14ac:dyDescent="0.25">
      <c r="A5" s="11" t="s">
        <v>2</v>
      </c>
      <c r="B5" s="11"/>
      <c r="G5" s="2"/>
    </row>
    <row r="6" spans="1:17" x14ac:dyDescent="0.25">
      <c r="A6" s="11"/>
      <c r="B6" s="11"/>
      <c r="G6" s="2"/>
    </row>
    <row r="7" spans="1:17" x14ac:dyDescent="0.25">
      <c r="A7" s="12" t="s">
        <v>3</v>
      </c>
      <c r="B7" s="12"/>
      <c r="G7" s="2"/>
    </row>
    <row r="8" spans="1:17" x14ac:dyDescent="0.25">
      <c r="A8" s="11"/>
      <c r="B8" s="11"/>
      <c r="G8" s="2"/>
    </row>
    <row r="9" spans="1:17" s="44" customFormat="1" x14ac:dyDescent="0.25">
      <c r="A9" s="42" t="s">
        <v>59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  <c r="G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60</v>
      </c>
      <c r="G13" s="24" t="s">
        <v>9</v>
      </c>
      <c r="H13" s="23" t="s">
        <v>11</v>
      </c>
      <c r="I13" s="23" t="s">
        <v>10</v>
      </c>
      <c r="J13" s="24" t="s">
        <v>61</v>
      </c>
      <c r="K13" s="23" t="s">
        <v>12</v>
      </c>
      <c r="L13" s="23" t="s">
        <v>28</v>
      </c>
      <c r="M13" s="23" t="s">
        <v>62</v>
      </c>
      <c r="N13" s="23" t="s">
        <v>32</v>
      </c>
      <c r="O13" s="23" t="s">
        <v>33</v>
      </c>
      <c r="P13" s="23" t="s">
        <v>52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68" customFormat="1" x14ac:dyDescent="0.25">
      <c r="A15" s="40">
        <v>1</v>
      </c>
      <c r="B15" s="40" t="s">
        <v>51</v>
      </c>
      <c r="C15" s="74" t="s">
        <v>313</v>
      </c>
      <c r="D15" s="75" t="s">
        <v>67</v>
      </c>
      <c r="E15" s="75" t="s">
        <v>71</v>
      </c>
      <c r="F15" s="51"/>
      <c r="G15" s="70">
        <v>480.995</v>
      </c>
      <c r="H15" s="63" t="s">
        <v>70</v>
      </c>
      <c r="I15" s="64"/>
      <c r="J15" s="65">
        <f>ROUND(G15*I15,2)</f>
        <v>0</v>
      </c>
      <c r="K15" s="40"/>
      <c r="L15" s="59" t="s">
        <v>75</v>
      </c>
      <c r="M15" s="63"/>
      <c r="N15" s="56"/>
      <c r="O15" s="56"/>
      <c r="P15" s="54">
        <v>46810102204</v>
      </c>
      <c r="Q15" s="66">
        <v>4</v>
      </c>
    </row>
    <row r="16" spans="1:17" s="68" customFormat="1" ht="15.6" customHeight="1" x14ac:dyDescent="0.25">
      <c r="A16" s="40">
        <v>2</v>
      </c>
      <c r="B16" s="40" t="s">
        <v>51</v>
      </c>
      <c r="C16" s="74" t="s">
        <v>313</v>
      </c>
      <c r="D16" s="75" t="s">
        <v>67</v>
      </c>
      <c r="E16" s="75" t="s">
        <v>71</v>
      </c>
      <c r="F16" s="51"/>
      <c r="G16" s="70">
        <v>1712.462</v>
      </c>
      <c r="H16" s="63" t="s">
        <v>70</v>
      </c>
      <c r="I16" s="64"/>
      <c r="J16" s="65">
        <f t="shared" ref="J16" si="0">ROUND(G16*I16,2)</f>
        <v>0</v>
      </c>
      <c r="K16" s="40"/>
      <c r="L16" s="59" t="s">
        <v>76</v>
      </c>
      <c r="M16" s="63"/>
      <c r="N16" s="69"/>
      <c r="O16" s="69"/>
      <c r="P16" s="54">
        <v>46810102204</v>
      </c>
      <c r="Q16" s="66">
        <v>4</v>
      </c>
    </row>
    <row r="17" spans="1:17" s="33" customFormat="1" ht="13.8" x14ac:dyDescent="0.25">
      <c r="A17" s="28"/>
      <c r="B17" s="28"/>
      <c r="C17" s="41"/>
      <c r="D17" s="30"/>
      <c r="E17" s="30"/>
      <c r="F17" s="30"/>
      <c r="G17" s="60">
        <f>SUM(G15:G16)</f>
        <v>2193.4569999999999</v>
      </c>
      <c r="H17" s="71"/>
      <c r="I17" s="31"/>
      <c r="J17" s="32">
        <f>SUM(J15:J16)</f>
        <v>0</v>
      </c>
      <c r="K17" s="28"/>
      <c r="L17" s="29"/>
      <c r="M17" s="29"/>
      <c r="N17" s="29"/>
      <c r="O17" s="29"/>
      <c r="P17" s="29"/>
      <c r="Q17" s="29"/>
    </row>
    <row r="18" spans="1:17" s="4" customFormat="1" x14ac:dyDescent="0.25">
      <c r="A18" s="1"/>
      <c r="B18" s="1"/>
      <c r="C18" s="1"/>
      <c r="D18" s="1"/>
      <c r="E18" s="1"/>
      <c r="F18" s="1"/>
      <c r="G18" s="1"/>
      <c r="H18" s="3"/>
      <c r="I18" s="7"/>
      <c r="J18" s="1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12" t="s">
        <v>19</v>
      </c>
      <c r="B19" s="12"/>
      <c r="C19" s="2"/>
      <c r="D19" s="2"/>
      <c r="E19" s="2"/>
      <c r="F19" s="7"/>
      <c r="G19" s="7"/>
      <c r="H19" s="34"/>
      <c r="I19" s="34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5" t="s">
        <v>20</v>
      </c>
      <c r="B20" s="35"/>
      <c r="C20" s="36"/>
      <c r="D20" s="36"/>
      <c r="E20" s="36"/>
      <c r="F20" s="36"/>
      <c r="G20" s="7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5" t="s">
        <v>21</v>
      </c>
      <c r="B21" s="35"/>
      <c r="C21" s="36"/>
      <c r="D21" s="36"/>
      <c r="E21" s="36"/>
      <c r="F21" s="36"/>
      <c r="G21" s="7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5" t="s">
        <v>22</v>
      </c>
      <c r="B22" s="35"/>
      <c r="C22" s="36"/>
      <c r="D22" s="36"/>
      <c r="E22" s="36"/>
      <c r="F22" s="36"/>
      <c r="G22" s="7"/>
      <c r="H22" s="3"/>
      <c r="I22" s="2"/>
      <c r="K22" s="9"/>
      <c r="L22" s="10"/>
      <c r="M22" s="10"/>
      <c r="N22" s="10"/>
      <c r="O22" s="10"/>
      <c r="P22" s="10"/>
      <c r="Q22" s="10"/>
    </row>
    <row r="23" spans="1:17" s="48" customFormat="1" ht="49.2" customHeight="1" x14ac:dyDescent="0.25">
      <c r="A23" s="83" t="s">
        <v>74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</row>
    <row r="24" spans="1:17" s="48" customFormat="1" x14ac:dyDescent="0.25">
      <c r="A24" s="35" t="s">
        <v>47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</row>
    <row r="25" spans="1:17" s="4" customFormat="1" x14ac:dyDescent="0.25">
      <c r="A25" s="35" t="s">
        <v>49</v>
      </c>
      <c r="B25" s="7"/>
      <c r="C25" s="7"/>
      <c r="D25" s="7"/>
      <c r="E25" s="7"/>
      <c r="F25" s="7"/>
      <c r="G25" s="7"/>
      <c r="K25" s="8" t="s">
        <v>24</v>
      </c>
      <c r="L25" s="7"/>
      <c r="M25" s="7"/>
      <c r="N25" s="1"/>
      <c r="O25" s="9"/>
      <c r="P25" s="9"/>
      <c r="Q25" s="9"/>
    </row>
    <row r="26" spans="1:17" s="4" customFormat="1" x14ac:dyDescent="0.25">
      <c r="A26" s="35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35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7"/>
      <c r="M28" s="37"/>
      <c r="N28" s="38"/>
      <c r="O28" s="9"/>
      <c r="P28" s="9"/>
      <c r="Q28" s="9"/>
    </row>
    <row r="29" spans="1:17" s="4" customFormat="1" x14ac:dyDescent="0.25">
      <c r="A29" s="2"/>
      <c r="B29" s="2"/>
      <c r="C29" s="7" t="s">
        <v>312</v>
      </c>
      <c r="D29" s="7"/>
      <c r="E29" s="7"/>
      <c r="F29" s="7"/>
      <c r="G29" s="7"/>
      <c r="K29" s="39" t="s">
        <v>27</v>
      </c>
      <c r="L29" s="7"/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7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7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73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7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7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7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7"/>
      <c r="H36" s="3"/>
      <c r="I36" s="73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7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7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48" spans="1:17" s="1" customFormat="1" ht="31.5" customHeight="1" x14ac:dyDescent="0.25">
      <c r="G48" s="7"/>
      <c r="H48" s="3"/>
      <c r="I48" s="7"/>
      <c r="K48" s="9"/>
      <c r="L48" s="10"/>
      <c r="M48" s="10"/>
      <c r="N48" s="10"/>
      <c r="O48" s="10"/>
      <c r="P48" s="10"/>
      <c r="Q48" s="10"/>
    </row>
  </sheetData>
  <autoFilter ref="A14:Q16"/>
  <mergeCells count="1">
    <mergeCell ref="A23:Q23"/>
  </mergeCells>
  <pageMargins left="0.11811023622047245" right="0.11811023622047245" top="0.15748031496062992" bottom="0.15748031496062992" header="0" footer="0"/>
  <pageSetup paperSize="9" scale="42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R144"/>
  <sheetViews>
    <sheetView view="pageBreakPreview" topLeftCell="C72" zoomScale="55" zoomScaleNormal="85" zoomScaleSheetLayoutView="55" workbookViewId="0">
      <selection activeCell="G113" sqref="G113"/>
    </sheetView>
  </sheetViews>
  <sheetFormatPr defaultColWidth="9.109375" defaultRowHeight="13.2" x14ac:dyDescent="0.25"/>
  <cols>
    <col min="1" max="1" width="6.88671875" style="1" bestFit="1" customWidth="1"/>
    <col min="2" max="2" width="28" style="1" customWidth="1"/>
    <col min="3" max="3" width="19.33203125" style="1" customWidth="1"/>
    <col min="4" max="4" width="26" style="1" customWidth="1"/>
    <col min="5" max="5" width="37.109375" style="1" customWidth="1"/>
    <col min="6" max="6" width="13.6640625" style="1" customWidth="1"/>
    <col min="7" max="7" width="12.33203125" style="7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62.441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8.109375" style="10" customWidth="1"/>
    <col min="17" max="17" width="15.44140625" style="10" customWidth="1"/>
    <col min="18" max="18" width="15" style="10" customWidth="1"/>
    <col min="19" max="16384" width="9.109375" style="2"/>
  </cols>
  <sheetData>
    <row r="1" spans="1:18" x14ac:dyDescent="0.25">
      <c r="G1" s="2"/>
      <c r="I1" s="2"/>
      <c r="J1" s="4"/>
      <c r="K1" s="2"/>
      <c r="N1" s="5"/>
      <c r="Q1" s="5"/>
      <c r="R1" s="5" t="s">
        <v>41</v>
      </c>
    </row>
    <row r="2" spans="1:18" x14ac:dyDescent="0.25">
      <c r="A2" s="6" t="s">
        <v>0</v>
      </c>
      <c r="B2" s="6"/>
      <c r="G2" s="2"/>
    </row>
    <row r="3" spans="1:18" x14ac:dyDescent="0.25">
      <c r="G3" s="2"/>
    </row>
    <row r="4" spans="1:18" x14ac:dyDescent="0.25">
      <c r="A4" s="6" t="s">
        <v>1</v>
      </c>
      <c r="B4" s="6"/>
      <c r="G4" s="2"/>
    </row>
    <row r="5" spans="1:18" x14ac:dyDescent="0.25">
      <c r="A5" s="11" t="s">
        <v>2</v>
      </c>
      <c r="B5" s="11"/>
      <c r="G5" s="2"/>
    </row>
    <row r="6" spans="1:18" x14ac:dyDescent="0.25">
      <c r="A6" s="11"/>
      <c r="B6" s="11"/>
      <c r="G6" s="2"/>
    </row>
    <row r="7" spans="1:18" x14ac:dyDescent="0.25">
      <c r="A7" s="12" t="s">
        <v>3</v>
      </c>
      <c r="B7" s="12"/>
      <c r="G7" s="2"/>
    </row>
    <row r="8" spans="1:18" x14ac:dyDescent="0.25">
      <c r="A8" s="11"/>
      <c r="B8" s="11"/>
      <c r="G8" s="2"/>
    </row>
    <row r="9" spans="1:18" s="44" customFormat="1" x14ac:dyDescent="0.25">
      <c r="A9" s="42" t="s">
        <v>59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  <c r="G10" s="2"/>
    </row>
    <row r="11" spans="1:18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60</v>
      </c>
      <c r="G13" s="24" t="s">
        <v>9</v>
      </c>
      <c r="H13" s="23" t="s">
        <v>11</v>
      </c>
      <c r="I13" s="23" t="s">
        <v>10</v>
      </c>
      <c r="J13" s="24" t="s">
        <v>61</v>
      </c>
      <c r="K13" s="23" t="s">
        <v>12</v>
      </c>
      <c r="L13" s="23" t="s">
        <v>28</v>
      </c>
      <c r="M13" s="23" t="s">
        <v>62</v>
      </c>
      <c r="N13" s="23" t="s">
        <v>32</v>
      </c>
      <c r="O13" s="23" t="s">
        <v>33</v>
      </c>
      <c r="P13" s="23" t="s">
        <v>52</v>
      </c>
      <c r="Q13" s="23" t="s">
        <v>48</v>
      </c>
      <c r="R13" s="23" t="s">
        <v>63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  <c r="R14" s="26" t="s">
        <v>50</v>
      </c>
    </row>
    <row r="15" spans="1:18" s="68" customFormat="1" x14ac:dyDescent="0.25">
      <c r="A15" s="40">
        <v>1</v>
      </c>
      <c r="B15" s="40" t="s">
        <v>51</v>
      </c>
      <c r="C15" s="74" t="s">
        <v>314</v>
      </c>
      <c r="D15" s="75" t="s">
        <v>64</v>
      </c>
      <c r="E15" s="75" t="s">
        <v>72</v>
      </c>
      <c r="F15" s="51"/>
      <c r="G15" s="78">
        <v>21683.600000000002</v>
      </c>
      <c r="H15" s="79" t="s">
        <v>66</v>
      </c>
      <c r="I15" s="64"/>
      <c r="J15" s="65"/>
      <c r="K15" s="40"/>
      <c r="L15" s="59" t="s">
        <v>78</v>
      </c>
      <c r="M15" s="63"/>
      <c r="N15" s="56"/>
      <c r="O15" s="56"/>
      <c r="P15" s="66">
        <v>46820000000</v>
      </c>
      <c r="Q15" s="66">
        <v>5</v>
      </c>
      <c r="R15" s="67">
        <v>21.683600000000002</v>
      </c>
    </row>
    <row r="16" spans="1:18" s="68" customFormat="1" ht="15.6" customHeight="1" x14ac:dyDescent="0.25">
      <c r="A16" s="40">
        <v>2</v>
      </c>
      <c r="B16" s="40" t="s">
        <v>51</v>
      </c>
      <c r="C16" s="74" t="s">
        <v>314</v>
      </c>
      <c r="D16" s="75" t="s">
        <v>67</v>
      </c>
      <c r="E16" s="75" t="s">
        <v>71</v>
      </c>
      <c r="F16" s="51"/>
      <c r="G16" s="70">
        <v>5.0339999999999998</v>
      </c>
      <c r="H16" s="63" t="s">
        <v>70</v>
      </c>
      <c r="I16" s="64"/>
      <c r="J16" s="65"/>
      <c r="K16" s="40"/>
      <c r="L16" s="59" t="s">
        <v>79</v>
      </c>
      <c r="M16" s="63"/>
      <c r="N16" s="69"/>
      <c r="O16" s="69"/>
      <c r="P16" s="54">
        <v>46810102204</v>
      </c>
      <c r="Q16" s="66">
        <v>4</v>
      </c>
      <c r="R16" s="67">
        <v>5.0339999999999998</v>
      </c>
    </row>
    <row r="17" spans="1:18" s="68" customFormat="1" ht="15.6" customHeight="1" x14ac:dyDescent="0.25">
      <c r="A17" s="40">
        <v>3</v>
      </c>
      <c r="B17" s="40" t="s">
        <v>51</v>
      </c>
      <c r="C17" s="74" t="s">
        <v>314</v>
      </c>
      <c r="D17" s="75" t="s">
        <v>67</v>
      </c>
      <c r="E17" s="75" t="s">
        <v>71</v>
      </c>
      <c r="F17" s="51"/>
      <c r="G17" s="70">
        <v>0.94600000000000006</v>
      </c>
      <c r="H17" s="63" t="s">
        <v>70</v>
      </c>
      <c r="I17" s="64"/>
      <c r="J17" s="65"/>
      <c r="K17" s="40"/>
      <c r="L17" s="59" t="s">
        <v>80</v>
      </c>
      <c r="M17" s="63"/>
      <c r="N17" s="69"/>
      <c r="O17" s="69"/>
      <c r="P17" s="54">
        <v>46810102204</v>
      </c>
      <c r="Q17" s="66">
        <v>4</v>
      </c>
      <c r="R17" s="67">
        <v>0.94600000000000006</v>
      </c>
    </row>
    <row r="18" spans="1:18" s="68" customFormat="1" ht="15.6" customHeight="1" x14ac:dyDescent="0.25">
      <c r="A18" s="40">
        <v>4</v>
      </c>
      <c r="B18" s="40" t="s">
        <v>51</v>
      </c>
      <c r="C18" s="74" t="s">
        <v>314</v>
      </c>
      <c r="D18" s="75" t="s">
        <v>67</v>
      </c>
      <c r="E18" s="75" t="s">
        <v>71</v>
      </c>
      <c r="F18" s="51"/>
      <c r="G18" s="70">
        <v>16.135999999999999</v>
      </c>
      <c r="H18" s="63" t="s">
        <v>70</v>
      </c>
      <c r="I18" s="64"/>
      <c r="J18" s="65"/>
      <c r="K18" s="40"/>
      <c r="L18" s="59" t="s">
        <v>81</v>
      </c>
      <c r="M18" s="63"/>
      <c r="N18" s="69"/>
      <c r="O18" s="69"/>
      <c r="P18" s="54">
        <v>46810102204</v>
      </c>
      <c r="Q18" s="66">
        <v>4</v>
      </c>
      <c r="R18" s="67">
        <v>16.135999999999999</v>
      </c>
    </row>
    <row r="19" spans="1:18" s="68" customFormat="1" ht="15.6" customHeight="1" x14ac:dyDescent="0.25">
      <c r="A19" s="40">
        <v>5</v>
      </c>
      <c r="B19" s="40" t="s">
        <v>51</v>
      </c>
      <c r="C19" s="74" t="s">
        <v>314</v>
      </c>
      <c r="D19" s="75" t="s">
        <v>67</v>
      </c>
      <c r="E19" s="75" t="s">
        <v>71</v>
      </c>
      <c r="F19" s="51"/>
      <c r="G19" s="70">
        <v>0.01</v>
      </c>
      <c r="H19" s="63" t="s">
        <v>70</v>
      </c>
      <c r="I19" s="64"/>
      <c r="J19" s="65"/>
      <c r="K19" s="40"/>
      <c r="L19" s="59" t="s">
        <v>82</v>
      </c>
      <c r="M19" s="63"/>
      <c r="N19" s="69"/>
      <c r="O19" s="69"/>
      <c r="P19" s="54">
        <v>46810102204</v>
      </c>
      <c r="Q19" s="66">
        <v>4</v>
      </c>
      <c r="R19" s="67">
        <v>0.01</v>
      </c>
    </row>
    <row r="20" spans="1:18" s="68" customFormat="1" ht="15.6" customHeight="1" x14ac:dyDescent="0.25">
      <c r="A20" s="40">
        <v>6</v>
      </c>
      <c r="B20" s="40" t="s">
        <v>51</v>
      </c>
      <c r="C20" s="74" t="s">
        <v>314</v>
      </c>
      <c r="D20" s="75" t="s">
        <v>64</v>
      </c>
      <c r="E20" s="75" t="s">
        <v>77</v>
      </c>
      <c r="F20" s="51"/>
      <c r="G20" s="78">
        <v>5</v>
      </c>
      <c r="H20" s="79" t="s">
        <v>66</v>
      </c>
      <c r="I20" s="64"/>
      <c r="J20" s="65"/>
      <c r="K20" s="40"/>
      <c r="L20" s="59" t="s">
        <v>83</v>
      </c>
      <c r="M20" s="63"/>
      <c r="N20" s="69"/>
      <c r="O20" s="69"/>
      <c r="P20" s="66">
        <v>46820000000</v>
      </c>
      <c r="Q20" s="66">
        <v>5</v>
      </c>
      <c r="R20" s="67">
        <v>5.0000000000000001E-3</v>
      </c>
    </row>
    <row r="21" spans="1:18" s="68" customFormat="1" x14ac:dyDescent="0.25">
      <c r="A21" s="40">
        <v>7</v>
      </c>
      <c r="B21" s="40" t="s">
        <v>51</v>
      </c>
      <c r="C21" s="74" t="s">
        <v>314</v>
      </c>
      <c r="D21" s="75" t="s">
        <v>67</v>
      </c>
      <c r="E21" s="75" t="s">
        <v>71</v>
      </c>
      <c r="F21" s="51"/>
      <c r="G21" s="70">
        <v>1.02</v>
      </c>
      <c r="H21" s="63" t="s">
        <v>70</v>
      </c>
      <c r="I21" s="64"/>
      <c r="J21" s="65"/>
      <c r="K21" s="40"/>
      <c r="L21" s="59" t="s">
        <v>83</v>
      </c>
      <c r="M21" s="63"/>
      <c r="N21" s="69"/>
      <c r="O21" s="69"/>
      <c r="P21" s="54">
        <v>46810102204</v>
      </c>
      <c r="Q21" s="66">
        <v>4</v>
      </c>
      <c r="R21" s="67">
        <v>1.02</v>
      </c>
    </row>
    <row r="22" spans="1:18" s="68" customFormat="1" ht="15.6" customHeight="1" x14ac:dyDescent="0.25">
      <c r="A22" s="40">
        <v>8</v>
      </c>
      <c r="B22" s="40" t="s">
        <v>51</v>
      </c>
      <c r="C22" s="74" t="s">
        <v>314</v>
      </c>
      <c r="D22" s="75" t="s">
        <v>64</v>
      </c>
      <c r="E22" s="75" t="s">
        <v>65</v>
      </c>
      <c r="F22" s="51"/>
      <c r="G22" s="78">
        <v>8</v>
      </c>
      <c r="H22" s="79" t="s">
        <v>66</v>
      </c>
      <c r="I22" s="64"/>
      <c r="J22" s="65"/>
      <c r="K22" s="40"/>
      <c r="L22" s="59" t="s">
        <v>84</v>
      </c>
      <c r="M22" s="63"/>
      <c r="N22" s="69"/>
      <c r="O22" s="69"/>
      <c r="P22" s="66">
        <v>46820000000</v>
      </c>
      <c r="Q22" s="66">
        <v>5</v>
      </c>
      <c r="R22" s="67">
        <v>8.0000000000000002E-3</v>
      </c>
    </row>
    <row r="23" spans="1:18" s="68" customFormat="1" x14ac:dyDescent="0.25">
      <c r="A23" s="40">
        <v>9</v>
      </c>
      <c r="B23" s="40" t="s">
        <v>51</v>
      </c>
      <c r="C23" s="74" t="s">
        <v>314</v>
      </c>
      <c r="D23" s="75" t="s">
        <v>67</v>
      </c>
      <c r="E23" s="75" t="s">
        <v>71</v>
      </c>
      <c r="F23" s="51"/>
      <c r="G23" s="70">
        <v>3.0000000000000001E-3</v>
      </c>
      <c r="H23" s="63" t="s">
        <v>70</v>
      </c>
      <c r="I23" s="64"/>
      <c r="J23" s="65"/>
      <c r="K23" s="40"/>
      <c r="L23" s="59" t="s">
        <v>84</v>
      </c>
      <c r="M23" s="63"/>
      <c r="N23" s="69"/>
      <c r="O23" s="69"/>
      <c r="P23" s="54">
        <v>46810102204</v>
      </c>
      <c r="Q23" s="66">
        <v>4</v>
      </c>
      <c r="R23" s="67">
        <v>3.0000000000000001E-3</v>
      </c>
    </row>
    <row r="24" spans="1:18" s="68" customFormat="1" x14ac:dyDescent="0.25">
      <c r="A24" s="40">
        <v>10</v>
      </c>
      <c r="B24" s="40" t="s">
        <v>51</v>
      </c>
      <c r="C24" s="74" t="s">
        <v>314</v>
      </c>
      <c r="D24" s="75" t="s">
        <v>67</v>
      </c>
      <c r="E24" s="75" t="s">
        <v>71</v>
      </c>
      <c r="F24" s="51"/>
      <c r="G24" s="70">
        <v>34.504000000000005</v>
      </c>
      <c r="H24" s="63" t="s">
        <v>70</v>
      </c>
      <c r="I24" s="64"/>
      <c r="J24" s="65"/>
      <c r="K24" s="40"/>
      <c r="L24" s="59" t="s">
        <v>85</v>
      </c>
      <c r="M24" s="63"/>
      <c r="N24" s="69"/>
      <c r="O24" s="69"/>
      <c r="P24" s="54">
        <v>46810102204</v>
      </c>
      <c r="Q24" s="66">
        <v>4</v>
      </c>
      <c r="R24" s="67">
        <v>34.504000000000005</v>
      </c>
    </row>
    <row r="25" spans="1:18" s="68" customFormat="1" x14ac:dyDescent="0.25">
      <c r="A25" s="40">
        <v>11</v>
      </c>
      <c r="B25" s="40" t="s">
        <v>51</v>
      </c>
      <c r="C25" s="74" t="s">
        <v>314</v>
      </c>
      <c r="D25" s="75" t="s">
        <v>67</v>
      </c>
      <c r="E25" s="75" t="s">
        <v>68</v>
      </c>
      <c r="F25" s="51" t="s">
        <v>69</v>
      </c>
      <c r="G25" s="70">
        <v>1.6469999999999998</v>
      </c>
      <c r="H25" s="63" t="s">
        <v>70</v>
      </c>
      <c r="I25" s="64"/>
      <c r="J25" s="65"/>
      <c r="K25" s="40"/>
      <c r="L25" s="59" t="s">
        <v>86</v>
      </c>
      <c r="M25" s="63"/>
      <c r="N25" s="69"/>
      <c r="O25" s="69"/>
      <c r="P25" s="54">
        <v>46810102204</v>
      </c>
      <c r="Q25" s="66">
        <v>4</v>
      </c>
      <c r="R25" s="67">
        <v>1.6469999999999998</v>
      </c>
    </row>
    <row r="26" spans="1:18" s="68" customFormat="1" x14ac:dyDescent="0.25">
      <c r="A26" s="40">
        <v>12</v>
      </c>
      <c r="B26" s="40" t="s">
        <v>51</v>
      </c>
      <c r="C26" s="74" t="s">
        <v>314</v>
      </c>
      <c r="D26" s="75" t="s">
        <v>67</v>
      </c>
      <c r="E26" s="75" t="s">
        <v>71</v>
      </c>
      <c r="F26" s="51"/>
      <c r="G26" s="70">
        <v>1.0920000000000001</v>
      </c>
      <c r="H26" s="63" t="s">
        <v>70</v>
      </c>
      <c r="I26" s="64"/>
      <c r="J26" s="65"/>
      <c r="K26" s="40"/>
      <c r="L26" s="59" t="s">
        <v>87</v>
      </c>
      <c r="M26" s="63"/>
      <c r="N26" s="69"/>
      <c r="O26" s="69"/>
      <c r="P26" s="54">
        <v>46810102204</v>
      </c>
      <c r="Q26" s="66">
        <v>4</v>
      </c>
      <c r="R26" s="67">
        <v>1.0920000000000001</v>
      </c>
    </row>
    <row r="27" spans="1:18" s="68" customFormat="1" x14ac:dyDescent="0.25">
      <c r="A27" s="40">
        <v>13</v>
      </c>
      <c r="B27" s="40" t="s">
        <v>51</v>
      </c>
      <c r="C27" s="74" t="s">
        <v>314</v>
      </c>
      <c r="D27" s="75" t="s">
        <v>64</v>
      </c>
      <c r="E27" s="75" t="s">
        <v>77</v>
      </c>
      <c r="F27" s="51"/>
      <c r="G27" s="78">
        <v>20</v>
      </c>
      <c r="H27" s="79" t="s">
        <v>66</v>
      </c>
      <c r="I27" s="64"/>
      <c r="J27" s="65"/>
      <c r="K27" s="40"/>
      <c r="L27" s="59" t="s">
        <v>88</v>
      </c>
      <c r="M27" s="63"/>
      <c r="N27" s="69"/>
      <c r="O27" s="69"/>
      <c r="P27" s="66">
        <v>46820000000</v>
      </c>
      <c r="Q27" s="66">
        <v>5</v>
      </c>
      <c r="R27" s="67">
        <v>0.02</v>
      </c>
    </row>
    <row r="28" spans="1:18" s="68" customFormat="1" ht="15.6" customHeight="1" x14ac:dyDescent="0.25">
      <c r="A28" s="40">
        <v>14</v>
      </c>
      <c r="B28" s="40" t="s">
        <v>51</v>
      </c>
      <c r="C28" s="74" t="s">
        <v>314</v>
      </c>
      <c r="D28" s="75" t="s">
        <v>67</v>
      </c>
      <c r="E28" s="75" t="s">
        <v>71</v>
      </c>
      <c r="F28" s="51"/>
      <c r="G28" s="70">
        <v>2.23</v>
      </c>
      <c r="H28" s="63" t="s">
        <v>70</v>
      </c>
      <c r="I28" s="64"/>
      <c r="J28" s="65"/>
      <c r="K28" s="40"/>
      <c r="L28" s="59" t="s">
        <v>88</v>
      </c>
      <c r="M28" s="63"/>
      <c r="N28" s="69"/>
      <c r="O28" s="69"/>
      <c r="P28" s="54">
        <v>46810102204</v>
      </c>
      <c r="Q28" s="66">
        <v>4</v>
      </c>
      <c r="R28" s="67">
        <v>2.23</v>
      </c>
    </row>
    <row r="29" spans="1:18" s="68" customFormat="1" ht="15.6" customHeight="1" x14ac:dyDescent="0.25">
      <c r="A29" s="40">
        <v>15</v>
      </c>
      <c r="B29" s="40" t="s">
        <v>51</v>
      </c>
      <c r="C29" s="74" t="s">
        <v>314</v>
      </c>
      <c r="D29" s="75" t="s">
        <v>64</v>
      </c>
      <c r="E29" s="75" t="s">
        <v>65</v>
      </c>
      <c r="F29" s="51"/>
      <c r="G29" s="78">
        <v>7346.8650000000007</v>
      </c>
      <c r="H29" s="79" t="s">
        <v>66</v>
      </c>
      <c r="I29" s="64"/>
      <c r="J29" s="65"/>
      <c r="K29" s="40"/>
      <c r="L29" s="59" t="s">
        <v>75</v>
      </c>
      <c r="M29" s="63"/>
      <c r="N29" s="69"/>
      <c r="O29" s="69"/>
      <c r="P29" s="66">
        <v>46820000000</v>
      </c>
      <c r="Q29" s="66">
        <v>5</v>
      </c>
      <c r="R29" s="67">
        <v>7.3468649999999993</v>
      </c>
    </row>
    <row r="30" spans="1:18" s="68" customFormat="1" ht="15.6" customHeight="1" x14ac:dyDescent="0.25">
      <c r="A30" s="40">
        <v>16</v>
      </c>
      <c r="B30" s="40" t="s">
        <v>51</v>
      </c>
      <c r="C30" s="74" t="s">
        <v>314</v>
      </c>
      <c r="D30" s="75" t="s">
        <v>64</v>
      </c>
      <c r="E30" s="75" t="s">
        <v>77</v>
      </c>
      <c r="F30" s="51"/>
      <c r="G30" s="78">
        <v>100</v>
      </c>
      <c r="H30" s="79" t="s">
        <v>66</v>
      </c>
      <c r="I30" s="64"/>
      <c r="J30" s="65"/>
      <c r="K30" s="40"/>
      <c r="L30" s="59" t="s">
        <v>75</v>
      </c>
      <c r="M30" s="63"/>
      <c r="N30" s="69"/>
      <c r="O30" s="69"/>
      <c r="P30" s="66">
        <v>46820000000</v>
      </c>
      <c r="Q30" s="66">
        <v>5</v>
      </c>
      <c r="R30" s="67">
        <v>0.1</v>
      </c>
    </row>
    <row r="31" spans="1:18" s="68" customFormat="1" ht="15.6" customHeight="1" x14ac:dyDescent="0.25">
      <c r="A31" s="40">
        <v>17</v>
      </c>
      <c r="B31" s="40" t="s">
        <v>51</v>
      </c>
      <c r="C31" s="74" t="s">
        <v>314</v>
      </c>
      <c r="D31" s="75" t="s">
        <v>67</v>
      </c>
      <c r="E31" s="75" t="s">
        <v>71</v>
      </c>
      <c r="F31" s="51"/>
      <c r="G31" s="70">
        <v>13.695</v>
      </c>
      <c r="H31" s="63" t="s">
        <v>70</v>
      </c>
      <c r="I31" s="64"/>
      <c r="J31" s="65"/>
      <c r="K31" s="40"/>
      <c r="L31" s="59" t="s">
        <v>89</v>
      </c>
      <c r="M31" s="63"/>
      <c r="N31" s="69"/>
      <c r="O31" s="69"/>
      <c r="P31" s="54">
        <v>46810102204</v>
      </c>
      <c r="Q31" s="66">
        <v>4</v>
      </c>
      <c r="R31" s="67">
        <v>13.695</v>
      </c>
    </row>
    <row r="32" spans="1:18" s="68" customFormat="1" ht="15.6" customHeight="1" x14ac:dyDescent="0.25">
      <c r="A32" s="40">
        <v>18</v>
      </c>
      <c r="B32" s="40" t="s">
        <v>51</v>
      </c>
      <c r="C32" s="74" t="s">
        <v>314</v>
      </c>
      <c r="D32" s="75" t="s">
        <v>67</v>
      </c>
      <c r="E32" s="75" t="s">
        <v>71</v>
      </c>
      <c r="F32" s="51"/>
      <c r="G32" s="70">
        <v>0.112</v>
      </c>
      <c r="H32" s="63" t="s">
        <v>70</v>
      </c>
      <c r="I32" s="64"/>
      <c r="J32" s="65"/>
      <c r="K32" s="40"/>
      <c r="L32" s="59" t="s">
        <v>90</v>
      </c>
      <c r="M32" s="63"/>
      <c r="N32" s="69"/>
      <c r="O32" s="69"/>
      <c r="P32" s="54">
        <v>46810102204</v>
      </c>
      <c r="Q32" s="66">
        <v>4</v>
      </c>
      <c r="R32" s="67">
        <v>0.112</v>
      </c>
    </row>
    <row r="33" spans="1:18" s="68" customFormat="1" ht="15.6" customHeight="1" x14ac:dyDescent="0.25">
      <c r="A33" s="40">
        <v>19</v>
      </c>
      <c r="B33" s="40" t="s">
        <v>51</v>
      </c>
      <c r="C33" s="74" t="s">
        <v>314</v>
      </c>
      <c r="D33" s="75" t="s">
        <v>67</v>
      </c>
      <c r="E33" s="75" t="s">
        <v>71</v>
      </c>
      <c r="F33" s="51"/>
      <c r="G33" s="70">
        <v>559.26</v>
      </c>
      <c r="H33" s="63" t="s">
        <v>70</v>
      </c>
      <c r="I33" s="64"/>
      <c r="J33" s="65"/>
      <c r="K33" s="40"/>
      <c r="L33" s="59" t="s">
        <v>91</v>
      </c>
      <c r="M33" s="63"/>
      <c r="N33" s="69"/>
      <c r="O33" s="69"/>
      <c r="P33" s="54">
        <v>46810102204</v>
      </c>
      <c r="Q33" s="66">
        <v>4</v>
      </c>
      <c r="R33" s="67">
        <v>559.26</v>
      </c>
    </row>
    <row r="34" spans="1:18" s="68" customFormat="1" ht="15.6" customHeight="1" x14ac:dyDescent="0.25">
      <c r="A34" s="40">
        <v>20</v>
      </c>
      <c r="B34" s="40" t="s">
        <v>51</v>
      </c>
      <c r="C34" s="74" t="s">
        <v>314</v>
      </c>
      <c r="D34" s="75" t="s">
        <v>67</v>
      </c>
      <c r="E34" s="75" t="s">
        <v>71</v>
      </c>
      <c r="F34" s="51"/>
      <c r="G34" s="70">
        <v>16.489000000000001</v>
      </c>
      <c r="H34" s="63" t="s">
        <v>70</v>
      </c>
      <c r="I34" s="64"/>
      <c r="J34" s="65"/>
      <c r="K34" s="40"/>
      <c r="L34" s="59" t="s">
        <v>92</v>
      </c>
      <c r="M34" s="63"/>
      <c r="N34" s="69"/>
      <c r="O34" s="69"/>
      <c r="P34" s="54">
        <v>46810102204</v>
      </c>
      <c r="Q34" s="66">
        <v>4</v>
      </c>
      <c r="R34" s="67">
        <v>16.489000000000001</v>
      </c>
    </row>
    <row r="35" spans="1:18" s="68" customFormat="1" ht="15.6" customHeight="1" x14ac:dyDescent="0.25">
      <c r="A35" s="40">
        <v>21</v>
      </c>
      <c r="B35" s="40" t="s">
        <v>51</v>
      </c>
      <c r="C35" s="74" t="s">
        <v>314</v>
      </c>
      <c r="D35" s="75" t="s">
        <v>67</v>
      </c>
      <c r="E35" s="75" t="s">
        <v>71</v>
      </c>
      <c r="F35" s="51"/>
      <c r="G35" s="70">
        <v>1.7670000000000003</v>
      </c>
      <c r="H35" s="63" t="s">
        <v>70</v>
      </c>
      <c r="I35" s="64"/>
      <c r="J35" s="65"/>
      <c r="K35" s="40"/>
      <c r="L35" s="59" t="s">
        <v>93</v>
      </c>
      <c r="M35" s="63"/>
      <c r="N35" s="69"/>
      <c r="O35" s="69"/>
      <c r="P35" s="54">
        <v>46810102204</v>
      </c>
      <c r="Q35" s="66">
        <v>4</v>
      </c>
      <c r="R35" s="67">
        <v>1.767000000000001</v>
      </c>
    </row>
    <row r="36" spans="1:18" s="68" customFormat="1" ht="15.6" customHeight="1" x14ac:dyDescent="0.25">
      <c r="A36" s="40">
        <v>22</v>
      </c>
      <c r="B36" s="40" t="s">
        <v>51</v>
      </c>
      <c r="C36" s="74" t="s">
        <v>314</v>
      </c>
      <c r="D36" s="75" t="s">
        <v>67</v>
      </c>
      <c r="E36" s="75" t="s">
        <v>71</v>
      </c>
      <c r="F36" s="51"/>
      <c r="G36" s="70">
        <v>3.1799999999999997</v>
      </c>
      <c r="H36" s="63" t="s">
        <v>70</v>
      </c>
      <c r="I36" s="64"/>
      <c r="J36" s="65"/>
      <c r="K36" s="40"/>
      <c r="L36" s="59" t="s">
        <v>94</v>
      </c>
      <c r="M36" s="63"/>
      <c r="N36" s="69"/>
      <c r="O36" s="69"/>
      <c r="P36" s="54">
        <v>46810102204</v>
      </c>
      <c r="Q36" s="66">
        <v>4</v>
      </c>
      <c r="R36" s="67">
        <v>3.1799999999999997</v>
      </c>
    </row>
    <row r="37" spans="1:18" s="68" customFormat="1" ht="15.6" customHeight="1" x14ac:dyDescent="0.25">
      <c r="A37" s="40">
        <v>23</v>
      </c>
      <c r="B37" s="40" t="s">
        <v>51</v>
      </c>
      <c r="C37" s="74" t="s">
        <v>314</v>
      </c>
      <c r="D37" s="75" t="s">
        <v>67</v>
      </c>
      <c r="E37" s="75" t="s">
        <v>71</v>
      </c>
      <c r="F37" s="51"/>
      <c r="G37" s="70">
        <v>0.184</v>
      </c>
      <c r="H37" s="63" t="s">
        <v>70</v>
      </c>
      <c r="I37" s="64"/>
      <c r="J37" s="65"/>
      <c r="K37" s="40"/>
      <c r="L37" s="59" t="s">
        <v>95</v>
      </c>
      <c r="M37" s="63"/>
      <c r="N37" s="69"/>
      <c r="O37" s="69"/>
      <c r="P37" s="54">
        <v>46810102204</v>
      </c>
      <c r="Q37" s="66">
        <v>4</v>
      </c>
      <c r="R37" s="67">
        <v>0.184</v>
      </c>
    </row>
    <row r="38" spans="1:18" s="68" customFormat="1" ht="15.6" customHeight="1" x14ac:dyDescent="0.25">
      <c r="A38" s="40">
        <v>24</v>
      </c>
      <c r="B38" s="40" t="s">
        <v>51</v>
      </c>
      <c r="C38" s="74" t="s">
        <v>314</v>
      </c>
      <c r="D38" s="75" t="s">
        <v>67</v>
      </c>
      <c r="E38" s="75" t="s">
        <v>71</v>
      </c>
      <c r="F38" s="51"/>
      <c r="G38" s="70">
        <v>25.171999999999997</v>
      </c>
      <c r="H38" s="63" t="s">
        <v>70</v>
      </c>
      <c r="I38" s="64"/>
      <c r="J38" s="65"/>
      <c r="K38" s="40"/>
      <c r="L38" s="59" t="s">
        <v>96</v>
      </c>
      <c r="M38" s="63"/>
      <c r="N38" s="69"/>
      <c r="O38" s="69"/>
      <c r="P38" s="54">
        <v>46810102204</v>
      </c>
      <c r="Q38" s="66">
        <v>4</v>
      </c>
      <c r="R38" s="67">
        <v>25.171999999999997</v>
      </c>
    </row>
    <row r="39" spans="1:18" s="68" customFormat="1" ht="15.6" customHeight="1" x14ac:dyDescent="0.25">
      <c r="A39" s="40">
        <v>25</v>
      </c>
      <c r="B39" s="40" t="s">
        <v>51</v>
      </c>
      <c r="C39" s="74" t="s">
        <v>314</v>
      </c>
      <c r="D39" s="75" t="s">
        <v>67</v>
      </c>
      <c r="E39" s="75" t="s">
        <v>71</v>
      </c>
      <c r="F39" s="51"/>
      <c r="G39" s="70">
        <v>45.855000000000004</v>
      </c>
      <c r="H39" s="63" t="s">
        <v>70</v>
      </c>
      <c r="I39" s="64"/>
      <c r="J39" s="65"/>
      <c r="K39" s="40"/>
      <c r="L39" s="59" t="s">
        <v>97</v>
      </c>
      <c r="M39" s="63"/>
      <c r="N39" s="69"/>
      <c r="O39" s="69"/>
      <c r="P39" s="54">
        <v>46810102204</v>
      </c>
      <c r="Q39" s="66">
        <v>4</v>
      </c>
      <c r="R39" s="67">
        <v>45.855000000000004</v>
      </c>
    </row>
    <row r="40" spans="1:18" s="68" customFormat="1" ht="15.6" customHeight="1" x14ac:dyDescent="0.25">
      <c r="A40" s="40">
        <v>26</v>
      </c>
      <c r="B40" s="40" t="s">
        <v>51</v>
      </c>
      <c r="C40" s="74" t="s">
        <v>314</v>
      </c>
      <c r="D40" s="75" t="s">
        <v>67</v>
      </c>
      <c r="E40" s="75" t="s">
        <v>71</v>
      </c>
      <c r="F40" s="51"/>
      <c r="G40" s="70">
        <v>18.042000000000002</v>
      </c>
      <c r="H40" s="63" t="s">
        <v>70</v>
      </c>
      <c r="I40" s="64"/>
      <c r="J40" s="65"/>
      <c r="K40" s="40"/>
      <c r="L40" s="59" t="s">
        <v>98</v>
      </c>
      <c r="M40" s="63"/>
      <c r="N40" s="69"/>
      <c r="O40" s="69"/>
      <c r="P40" s="54">
        <v>46810102204</v>
      </c>
      <c r="Q40" s="66">
        <v>4</v>
      </c>
      <c r="R40" s="67">
        <v>18.042000000000002</v>
      </c>
    </row>
    <row r="41" spans="1:18" s="68" customFormat="1" ht="15.6" customHeight="1" x14ac:dyDescent="0.25">
      <c r="A41" s="40">
        <v>27</v>
      </c>
      <c r="B41" s="40" t="s">
        <v>51</v>
      </c>
      <c r="C41" s="74" t="s">
        <v>314</v>
      </c>
      <c r="D41" s="75" t="s">
        <v>67</v>
      </c>
      <c r="E41" s="75" t="s">
        <v>68</v>
      </c>
      <c r="F41" s="51" t="s">
        <v>69</v>
      </c>
      <c r="G41" s="70">
        <v>9.2550000000000008</v>
      </c>
      <c r="H41" s="63" t="s">
        <v>70</v>
      </c>
      <c r="I41" s="64"/>
      <c r="J41" s="65"/>
      <c r="K41" s="40"/>
      <c r="L41" s="59" t="s">
        <v>99</v>
      </c>
      <c r="M41" s="63"/>
      <c r="N41" s="69"/>
      <c r="O41" s="69"/>
      <c r="P41" s="54">
        <v>46810102204</v>
      </c>
      <c r="Q41" s="66">
        <v>4</v>
      </c>
      <c r="R41" s="67">
        <v>9.2550000000000008</v>
      </c>
    </row>
    <row r="42" spans="1:18" s="68" customFormat="1" ht="15.6" customHeight="1" x14ac:dyDescent="0.25">
      <c r="A42" s="40">
        <v>28</v>
      </c>
      <c r="B42" s="40" t="s">
        <v>51</v>
      </c>
      <c r="C42" s="74" t="s">
        <v>314</v>
      </c>
      <c r="D42" s="75" t="s">
        <v>67</v>
      </c>
      <c r="E42" s="75" t="s">
        <v>71</v>
      </c>
      <c r="F42" s="51"/>
      <c r="G42" s="70">
        <v>71.86399999999999</v>
      </c>
      <c r="H42" s="63" t="s">
        <v>70</v>
      </c>
      <c r="I42" s="64"/>
      <c r="J42" s="65"/>
      <c r="K42" s="40"/>
      <c r="L42" s="59" t="s">
        <v>100</v>
      </c>
      <c r="M42" s="63"/>
      <c r="N42" s="69"/>
      <c r="O42" s="69"/>
      <c r="P42" s="54">
        <v>46810102204</v>
      </c>
      <c r="Q42" s="66">
        <v>4</v>
      </c>
      <c r="R42" s="67">
        <v>71.86399999999999</v>
      </c>
    </row>
    <row r="43" spans="1:18" s="68" customFormat="1" ht="15.6" customHeight="1" x14ac:dyDescent="0.25">
      <c r="A43" s="40">
        <v>29</v>
      </c>
      <c r="B43" s="40" t="s">
        <v>51</v>
      </c>
      <c r="C43" s="74" t="s">
        <v>314</v>
      </c>
      <c r="D43" s="75" t="s">
        <v>64</v>
      </c>
      <c r="E43" s="75" t="s">
        <v>77</v>
      </c>
      <c r="F43" s="51"/>
      <c r="G43" s="78">
        <v>30.450000000000003</v>
      </c>
      <c r="H43" s="79" t="s">
        <v>66</v>
      </c>
      <c r="I43" s="64"/>
      <c r="J43" s="65"/>
      <c r="K43" s="40"/>
      <c r="L43" s="59" t="s">
        <v>101</v>
      </c>
      <c r="M43" s="63"/>
      <c r="N43" s="69"/>
      <c r="O43" s="69"/>
      <c r="P43" s="66">
        <v>46820000000</v>
      </c>
      <c r="Q43" s="66">
        <v>5</v>
      </c>
      <c r="R43" s="67">
        <v>3.0450000000000001E-2</v>
      </c>
    </row>
    <row r="44" spans="1:18" s="68" customFormat="1" ht="15.6" customHeight="1" x14ac:dyDescent="0.25">
      <c r="A44" s="40">
        <v>30</v>
      </c>
      <c r="B44" s="40" t="s">
        <v>51</v>
      </c>
      <c r="C44" s="74" t="s">
        <v>314</v>
      </c>
      <c r="D44" s="75" t="s">
        <v>67</v>
      </c>
      <c r="E44" s="75" t="s">
        <v>71</v>
      </c>
      <c r="F44" s="51"/>
      <c r="G44" s="70">
        <v>2.4359999999999999</v>
      </c>
      <c r="H44" s="63" t="s">
        <v>70</v>
      </c>
      <c r="I44" s="64"/>
      <c r="J44" s="65"/>
      <c r="K44" s="40"/>
      <c r="L44" s="59" t="s">
        <v>101</v>
      </c>
      <c r="M44" s="63"/>
      <c r="N44" s="69"/>
      <c r="O44" s="69"/>
      <c r="P44" s="54">
        <v>46810102204</v>
      </c>
      <c r="Q44" s="66">
        <v>4</v>
      </c>
      <c r="R44" s="67">
        <v>2.4359999999999999</v>
      </c>
    </row>
    <row r="45" spans="1:18" s="68" customFormat="1" ht="15.6" customHeight="1" x14ac:dyDescent="0.25">
      <c r="A45" s="40">
        <v>31</v>
      </c>
      <c r="B45" s="40" t="s">
        <v>51</v>
      </c>
      <c r="C45" s="74" t="s">
        <v>314</v>
      </c>
      <c r="D45" s="75" t="s">
        <v>67</v>
      </c>
      <c r="E45" s="75" t="s">
        <v>71</v>
      </c>
      <c r="F45" s="51"/>
      <c r="G45" s="70">
        <v>0.23599999999999999</v>
      </c>
      <c r="H45" s="63" t="s">
        <v>70</v>
      </c>
      <c r="I45" s="64"/>
      <c r="J45" s="65"/>
      <c r="K45" s="40"/>
      <c r="L45" s="59" t="s">
        <v>102</v>
      </c>
      <c r="M45" s="63"/>
      <c r="N45" s="69"/>
      <c r="O45" s="69"/>
      <c r="P45" s="54">
        <v>46810102204</v>
      </c>
      <c r="Q45" s="66">
        <v>4</v>
      </c>
      <c r="R45" s="67">
        <v>0.23599999999999999</v>
      </c>
    </row>
    <row r="46" spans="1:18" s="68" customFormat="1" ht="15.6" customHeight="1" x14ac:dyDescent="0.25">
      <c r="A46" s="40">
        <v>32</v>
      </c>
      <c r="B46" s="40" t="s">
        <v>51</v>
      </c>
      <c r="C46" s="74" t="s">
        <v>314</v>
      </c>
      <c r="D46" s="75" t="s">
        <v>67</v>
      </c>
      <c r="E46" s="75" t="s">
        <v>71</v>
      </c>
      <c r="F46" s="51"/>
      <c r="G46" s="70">
        <v>1.7449999999999999</v>
      </c>
      <c r="H46" s="63" t="s">
        <v>70</v>
      </c>
      <c r="I46" s="64"/>
      <c r="J46" s="65"/>
      <c r="K46" s="40"/>
      <c r="L46" s="59" t="s">
        <v>103</v>
      </c>
      <c r="M46" s="63"/>
      <c r="N46" s="69"/>
      <c r="O46" s="69"/>
      <c r="P46" s="54">
        <v>46810102204</v>
      </c>
      <c r="Q46" s="66">
        <v>4</v>
      </c>
      <c r="R46" s="67">
        <v>1.7450000000000001</v>
      </c>
    </row>
    <row r="47" spans="1:18" s="68" customFormat="1" ht="15.6" customHeight="1" x14ac:dyDescent="0.25">
      <c r="A47" s="40">
        <v>33</v>
      </c>
      <c r="B47" s="40" t="s">
        <v>51</v>
      </c>
      <c r="C47" s="74" t="s">
        <v>314</v>
      </c>
      <c r="D47" s="75" t="s">
        <v>67</v>
      </c>
      <c r="E47" s="75" t="s">
        <v>71</v>
      </c>
      <c r="F47" s="51"/>
      <c r="G47" s="70">
        <v>3.7</v>
      </c>
      <c r="H47" s="63" t="s">
        <v>70</v>
      </c>
      <c r="I47" s="64"/>
      <c r="J47" s="65"/>
      <c r="K47" s="40"/>
      <c r="L47" s="59" t="s">
        <v>104</v>
      </c>
      <c r="M47" s="63"/>
      <c r="N47" s="69"/>
      <c r="O47" s="69"/>
      <c r="P47" s="54">
        <v>46810102204</v>
      </c>
      <c r="Q47" s="66">
        <v>4</v>
      </c>
      <c r="R47" s="67">
        <v>3.7</v>
      </c>
    </row>
    <row r="48" spans="1:18" s="68" customFormat="1" ht="15.6" customHeight="1" x14ac:dyDescent="0.25">
      <c r="A48" s="40">
        <v>34</v>
      </c>
      <c r="B48" s="40" t="s">
        <v>51</v>
      </c>
      <c r="C48" s="74" t="s">
        <v>314</v>
      </c>
      <c r="D48" s="75" t="s">
        <v>67</v>
      </c>
      <c r="E48" s="75" t="s">
        <v>71</v>
      </c>
      <c r="F48" s="51"/>
      <c r="G48" s="70">
        <v>2.0629999999999997</v>
      </c>
      <c r="H48" s="63" t="s">
        <v>70</v>
      </c>
      <c r="I48" s="64"/>
      <c r="J48" s="65"/>
      <c r="K48" s="40"/>
      <c r="L48" s="59" t="s">
        <v>105</v>
      </c>
      <c r="M48" s="63"/>
      <c r="N48" s="69"/>
      <c r="O48" s="69"/>
      <c r="P48" s="54">
        <v>46810102204</v>
      </c>
      <c r="Q48" s="66">
        <v>4</v>
      </c>
      <c r="R48" s="67">
        <v>2.0629999999999997</v>
      </c>
    </row>
    <row r="49" spans="1:18" s="68" customFormat="1" ht="15.6" customHeight="1" x14ac:dyDescent="0.25">
      <c r="A49" s="40">
        <v>35</v>
      </c>
      <c r="B49" s="40" t="s">
        <v>51</v>
      </c>
      <c r="C49" s="74" t="s">
        <v>314</v>
      </c>
      <c r="D49" s="75" t="s">
        <v>67</v>
      </c>
      <c r="E49" s="75" t="s">
        <v>68</v>
      </c>
      <c r="F49" s="51" t="s">
        <v>69</v>
      </c>
      <c r="G49" s="70">
        <v>14.312999999999999</v>
      </c>
      <c r="H49" s="63" t="s">
        <v>70</v>
      </c>
      <c r="I49" s="64"/>
      <c r="J49" s="65"/>
      <c r="K49" s="40"/>
      <c r="L49" s="59" t="s">
        <v>106</v>
      </c>
      <c r="M49" s="63"/>
      <c r="N49" s="69"/>
      <c r="O49" s="69"/>
      <c r="P49" s="54">
        <v>46810102204</v>
      </c>
      <c r="Q49" s="66">
        <v>4</v>
      </c>
      <c r="R49" s="67">
        <v>14.312999999999999</v>
      </c>
    </row>
    <row r="50" spans="1:18" s="68" customFormat="1" ht="15.6" customHeight="1" x14ac:dyDescent="0.25">
      <c r="A50" s="40">
        <v>36</v>
      </c>
      <c r="B50" s="40" t="s">
        <v>51</v>
      </c>
      <c r="C50" s="74" t="s">
        <v>314</v>
      </c>
      <c r="D50" s="75" t="s">
        <v>67</v>
      </c>
      <c r="E50" s="75" t="s">
        <v>71</v>
      </c>
      <c r="F50" s="51"/>
      <c r="G50" s="70">
        <v>1.222</v>
      </c>
      <c r="H50" s="63" t="s">
        <v>70</v>
      </c>
      <c r="I50" s="64"/>
      <c r="J50" s="65"/>
      <c r="K50" s="40"/>
      <c r="L50" s="59" t="s">
        <v>107</v>
      </c>
      <c r="M50" s="63"/>
      <c r="N50" s="69"/>
      <c r="O50" s="69"/>
      <c r="P50" s="54">
        <v>46810102204</v>
      </c>
      <c r="Q50" s="66">
        <v>4</v>
      </c>
      <c r="R50" s="67">
        <v>1.222</v>
      </c>
    </row>
    <row r="51" spans="1:18" s="68" customFormat="1" ht="15.6" customHeight="1" x14ac:dyDescent="0.25">
      <c r="A51" s="40">
        <v>37</v>
      </c>
      <c r="B51" s="40" t="s">
        <v>51</v>
      </c>
      <c r="C51" s="74" t="s">
        <v>314</v>
      </c>
      <c r="D51" s="75" t="s">
        <v>67</v>
      </c>
      <c r="E51" s="75" t="s">
        <v>71</v>
      </c>
      <c r="F51" s="51"/>
      <c r="G51" s="70">
        <v>7</v>
      </c>
      <c r="H51" s="63" t="s">
        <v>70</v>
      </c>
      <c r="I51" s="64"/>
      <c r="J51" s="65"/>
      <c r="K51" s="40"/>
      <c r="L51" s="59" t="s">
        <v>108</v>
      </c>
      <c r="M51" s="63"/>
      <c r="N51" s="69"/>
      <c r="O51" s="69"/>
      <c r="P51" s="54">
        <v>46810102204</v>
      </c>
      <c r="Q51" s="66">
        <v>4</v>
      </c>
      <c r="R51" s="67">
        <v>7</v>
      </c>
    </row>
    <row r="52" spans="1:18" s="68" customFormat="1" ht="15.6" customHeight="1" x14ac:dyDescent="0.25">
      <c r="A52" s="40">
        <v>38</v>
      </c>
      <c r="B52" s="40" t="s">
        <v>51</v>
      </c>
      <c r="C52" s="74" t="s">
        <v>314</v>
      </c>
      <c r="D52" s="75" t="s">
        <v>64</v>
      </c>
      <c r="E52" s="75" t="s">
        <v>65</v>
      </c>
      <c r="F52" s="51"/>
      <c r="G52" s="78">
        <v>154.19999999999999</v>
      </c>
      <c r="H52" s="79" t="s">
        <v>66</v>
      </c>
      <c r="I52" s="64"/>
      <c r="J52" s="65"/>
      <c r="K52" s="40"/>
      <c r="L52" s="59" t="s">
        <v>76</v>
      </c>
      <c r="M52" s="63"/>
      <c r="N52" s="69"/>
      <c r="O52" s="69"/>
      <c r="P52" s="66">
        <v>46820000000</v>
      </c>
      <c r="Q52" s="66">
        <v>5</v>
      </c>
      <c r="R52" s="67">
        <v>0.1542</v>
      </c>
    </row>
    <row r="53" spans="1:18" s="68" customFormat="1" ht="15.6" customHeight="1" x14ac:dyDescent="0.25">
      <c r="A53" s="40">
        <v>39</v>
      </c>
      <c r="B53" s="40" t="s">
        <v>51</v>
      </c>
      <c r="C53" s="74" t="s">
        <v>314</v>
      </c>
      <c r="D53" s="75" t="s">
        <v>64</v>
      </c>
      <c r="E53" s="75" t="s">
        <v>73</v>
      </c>
      <c r="F53" s="51"/>
      <c r="G53" s="78">
        <v>1840.9</v>
      </c>
      <c r="H53" s="79" t="s">
        <v>66</v>
      </c>
      <c r="I53" s="64"/>
      <c r="J53" s="65"/>
      <c r="K53" s="40"/>
      <c r="L53" s="59" t="s">
        <v>76</v>
      </c>
      <c r="M53" s="63"/>
      <c r="N53" s="69"/>
      <c r="O53" s="69"/>
      <c r="P53" s="66">
        <v>46820000000</v>
      </c>
      <c r="Q53" s="66">
        <v>5</v>
      </c>
      <c r="R53" s="67">
        <v>1.8409</v>
      </c>
    </row>
    <row r="54" spans="1:18" s="68" customFormat="1" ht="15.6" customHeight="1" x14ac:dyDescent="0.25">
      <c r="A54" s="40">
        <v>40</v>
      </c>
      <c r="B54" s="40" t="s">
        <v>51</v>
      </c>
      <c r="C54" s="74" t="s">
        <v>314</v>
      </c>
      <c r="D54" s="75" t="s">
        <v>67</v>
      </c>
      <c r="E54" s="75" t="s">
        <v>71</v>
      </c>
      <c r="F54" s="51"/>
      <c r="G54" s="70">
        <v>2.2679999999999993</v>
      </c>
      <c r="H54" s="63" t="s">
        <v>70</v>
      </c>
      <c r="I54" s="64"/>
      <c r="J54" s="65"/>
      <c r="K54" s="40"/>
      <c r="L54" s="59" t="s">
        <v>109</v>
      </c>
      <c r="M54" s="63"/>
      <c r="N54" s="69"/>
      <c r="O54" s="69"/>
      <c r="P54" s="54">
        <v>46810102204</v>
      </c>
      <c r="Q54" s="66">
        <v>4</v>
      </c>
      <c r="R54" s="67">
        <v>2.2679999999999993</v>
      </c>
    </row>
    <row r="55" spans="1:18" s="68" customFormat="1" ht="15.6" customHeight="1" x14ac:dyDescent="0.25">
      <c r="A55" s="40">
        <v>41</v>
      </c>
      <c r="B55" s="40" t="s">
        <v>51</v>
      </c>
      <c r="C55" s="74" t="s">
        <v>314</v>
      </c>
      <c r="D55" s="75" t="s">
        <v>67</v>
      </c>
      <c r="E55" s="75" t="s">
        <v>71</v>
      </c>
      <c r="F55" s="51"/>
      <c r="G55" s="70">
        <v>3.6140000000000003</v>
      </c>
      <c r="H55" s="63" t="s">
        <v>70</v>
      </c>
      <c r="I55" s="64"/>
      <c r="J55" s="65"/>
      <c r="K55" s="40"/>
      <c r="L55" s="59" t="s">
        <v>110</v>
      </c>
      <c r="M55" s="63"/>
      <c r="N55" s="69"/>
      <c r="O55" s="69"/>
      <c r="P55" s="54">
        <v>46810102204</v>
      </c>
      <c r="Q55" s="66">
        <v>4</v>
      </c>
      <c r="R55" s="67">
        <v>3.6140000000000003</v>
      </c>
    </row>
    <row r="56" spans="1:18" s="68" customFormat="1" ht="15.6" customHeight="1" x14ac:dyDescent="0.25">
      <c r="A56" s="40">
        <v>42</v>
      </c>
      <c r="B56" s="40" t="s">
        <v>51</v>
      </c>
      <c r="C56" s="74" t="s">
        <v>314</v>
      </c>
      <c r="D56" s="75" t="s">
        <v>67</v>
      </c>
      <c r="E56" s="75" t="s">
        <v>71</v>
      </c>
      <c r="F56" s="51"/>
      <c r="G56" s="70">
        <v>2.9330000000000003</v>
      </c>
      <c r="H56" s="63" t="s">
        <v>70</v>
      </c>
      <c r="I56" s="64"/>
      <c r="J56" s="65"/>
      <c r="K56" s="40"/>
      <c r="L56" s="59" t="s">
        <v>111</v>
      </c>
      <c r="M56" s="63"/>
      <c r="N56" s="69"/>
      <c r="O56" s="69"/>
      <c r="P56" s="54">
        <v>46810102204</v>
      </c>
      <c r="Q56" s="66">
        <v>4</v>
      </c>
      <c r="R56" s="67">
        <v>2.9330000000000003</v>
      </c>
    </row>
    <row r="57" spans="1:18" s="68" customFormat="1" ht="15.6" customHeight="1" x14ac:dyDescent="0.25">
      <c r="A57" s="40">
        <v>43</v>
      </c>
      <c r="B57" s="40" t="s">
        <v>51</v>
      </c>
      <c r="C57" s="74" t="s">
        <v>314</v>
      </c>
      <c r="D57" s="75" t="s">
        <v>67</v>
      </c>
      <c r="E57" s="75" t="s">
        <v>71</v>
      </c>
      <c r="F57" s="51"/>
      <c r="G57" s="70">
        <v>3.0000000000000001E-3</v>
      </c>
      <c r="H57" s="63" t="s">
        <v>70</v>
      </c>
      <c r="I57" s="64"/>
      <c r="J57" s="65"/>
      <c r="K57" s="40"/>
      <c r="L57" s="59" t="s">
        <v>112</v>
      </c>
      <c r="M57" s="63"/>
      <c r="N57" s="69"/>
      <c r="O57" s="69"/>
      <c r="P57" s="54">
        <v>46810102204</v>
      </c>
      <c r="Q57" s="66">
        <v>4</v>
      </c>
      <c r="R57" s="67">
        <v>3.0000000000000001E-3</v>
      </c>
    </row>
    <row r="58" spans="1:18" s="68" customFormat="1" ht="15.6" customHeight="1" x14ac:dyDescent="0.25">
      <c r="A58" s="40">
        <v>44</v>
      </c>
      <c r="B58" s="40" t="s">
        <v>51</v>
      </c>
      <c r="C58" s="74" t="s">
        <v>314</v>
      </c>
      <c r="D58" s="75" t="s">
        <v>67</v>
      </c>
      <c r="E58" s="75" t="s">
        <v>71</v>
      </c>
      <c r="F58" s="51"/>
      <c r="G58" s="70">
        <v>34.615000000000002</v>
      </c>
      <c r="H58" s="63" t="s">
        <v>70</v>
      </c>
      <c r="I58" s="64"/>
      <c r="J58" s="65"/>
      <c r="K58" s="40"/>
      <c r="L58" s="59" t="s">
        <v>113</v>
      </c>
      <c r="M58" s="63"/>
      <c r="N58" s="69"/>
      <c r="O58" s="69"/>
      <c r="P58" s="54">
        <v>46810102204</v>
      </c>
      <c r="Q58" s="66">
        <v>4</v>
      </c>
      <c r="R58" s="67">
        <v>34.615000000000002</v>
      </c>
    </row>
    <row r="59" spans="1:18" s="68" customFormat="1" ht="15.6" customHeight="1" x14ac:dyDescent="0.25">
      <c r="A59" s="40">
        <v>45</v>
      </c>
      <c r="B59" s="40" t="s">
        <v>51</v>
      </c>
      <c r="C59" s="74" t="s">
        <v>314</v>
      </c>
      <c r="D59" s="75" t="s">
        <v>67</v>
      </c>
      <c r="E59" s="75" t="s">
        <v>71</v>
      </c>
      <c r="F59" s="51"/>
      <c r="G59" s="70">
        <v>6.43</v>
      </c>
      <c r="H59" s="63" t="s">
        <v>70</v>
      </c>
      <c r="I59" s="64"/>
      <c r="J59" s="65"/>
      <c r="K59" s="40"/>
      <c r="L59" s="59" t="s">
        <v>114</v>
      </c>
      <c r="M59" s="63"/>
      <c r="N59" s="69"/>
      <c r="O59" s="69"/>
      <c r="P59" s="54">
        <v>46810102204</v>
      </c>
      <c r="Q59" s="66">
        <v>4</v>
      </c>
      <c r="R59" s="67">
        <v>6.43</v>
      </c>
    </row>
    <row r="60" spans="1:18" s="68" customFormat="1" ht="15.6" customHeight="1" x14ac:dyDescent="0.25">
      <c r="A60" s="40">
        <v>46</v>
      </c>
      <c r="B60" s="40" t="s">
        <v>51</v>
      </c>
      <c r="C60" s="74" t="s">
        <v>314</v>
      </c>
      <c r="D60" s="75" t="s">
        <v>67</v>
      </c>
      <c r="E60" s="75" t="s">
        <v>71</v>
      </c>
      <c r="F60" s="51"/>
      <c r="G60" s="70">
        <v>9.7960000000000012</v>
      </c>
      <c r="H60" s="63" t="s">
        <v>70</v>
      </c>
      <c r="I60" s="64"/>
      <c r="J60" s="65"/>
      <c r="K60" s="40"/>
      <c r="L60" s="59" t="s">
        <v>115</v>
      </c>
      <c r="M60" s="63"/>
      <c r="N60" s="69"/>
      <c r="O60" s="69"/>
      <c r="P60" s="54">
        <v>46810102204</v>
      </c>
      <c r="Q60" s="66">
        <v>4</v>
      </c>
      <c r="R60" s="67">
        <v>9.7960000000000012</v>
      </c>
    </row>
    <row r="61" spans="1:18" s="68" customFormat="1" ht="15.6" customHeight="1" x14ac:dyDescent="0.25">
      <c r="A61" s="40">
        <v>47</v>
      </c>
      <c r="B61" s="40" t="s">
        <v>51</v>
      </c>
      <c r="C61" s="74" t="s">
        <v>314</v>
      </c>
      <c r="D61" s="75" t="s">
        <v>67</v>
      </c>
      <c r="E61" s="75" t="s">
        <v>71</v>
      </c>
      <c r="F61" s="51"/>
      <c r="G61" s="70">
        <v>8.0839999999999996</v>
      </c>
      <c r="H61" s="63" t="s">
        <v>70</v>
      </c>
      <c r="I61" s="64"/>
      <c r="J61" s="65"/>
      <c r="K61" s="40"/>
      <c r="L61" s="59" t="s">
        <v>116</v>
      </c>
      <c r="M61" s="63"/>
      <c r="N61" s="69"/>
      <c r="O61" s="69"/>
      <c r="P61" s="54">
        <v>46810102204</v>
      </c>
      <c r="Q61" s="66">
        <v>4</v>
      </c>
      <c r="R61" s="67">
        <v>8.0839999999999996</v>
      </c>
    </row>
    <row r="62" spans="1:18" s="68" customFormat="1" ht="15.6" customHeight="1" x14ac:dyDescent="0.25">
      <c r="A62" s="40">
        <v>48</v>
      </c>
      <c r="B62" s="40" t="s">
        <v>51</v>
      </c>
      <c r="C62" s="74" t="s">
        <v>314</v>
      </c>
      <c r="D62" s="75" t="s">
        <v>67</v>
      </c>
      <c r="E62" s="75" t="s">
        <v>71</v>
      </c>
      <c r="F62" s="51"/>
      <c r="G62" s="70">
        <v>7.6379999999999999</v>
      </c>
      <c r="H62" s="63" t="s">
        <v>70</v>
      </c>
      <c r="I62" s="64"/>
      <c r="J62" s="65"/>
      <c r="K62" s="40"/>
      <c r="L62" s="59" t="s">
        <v>117</v>
      </c>
      <c r="M62" s="63"/>
      <c r="N62" s="69"/>
      <c r="O62" s="69"/>
      <c r="P62" s="54">
        <v>46810102204</v>
      </c>
      <c r="Q62" s="66">
        <v>4</v>
      </c>
      <c r="R62" s="67">
        <v>7.6380000000000017</v>
      </c>
    </row>
    <row r="63" spans="1:18" s="68" customFormat="1" ht="15.6" customHeight="1" x14ac:dyDescent="0.25">
      <c r="A63" s="40">
        <v>49</v>
      </c>
      <c r="B63" s="40" t="s">
        <v>51</v>
      </c>
      <c r="C63" s="74" t="s">
        <v>314</v>
      </c>
      <c r="D63" s="75" t="s">
        <v>67</v>
      </c>
      <c r="E63" s="75" t="s">
        <v>71</v>
      </c>
      <c r="F63" s="51"/>
      <c r="G63" s="70">
        <v>9.9000000000000005E-2</v>
      </c>
      <c r="H63" s="63" t="s">
        <v>70</v>
      </c>
      <c r="I63" s="64"/>
      <c r="J63" s="65"/>
      <c r="K63" s="40"/>
      <c r="L63" s="59" t="s">
        <v>118</v>
      </c>
      <c r="M63" s="63"/>
      <c r="N63" s="69"/>
      <c r="O63" s="69"/>
      <c r="P63" s="54">
        <v>46810102204</v>
      </c>
      <c r="Q63" s="66">
        <v>4</v>
      </c>
      <c r="R63" s="67">
        <v>9.9000000000000005E-2</v>
      </c>
    </row>
    <row r="64" spans="1:18" s="68" customFormat="1" ht="15.6" customHeight="1" x14ac:dyDescent="0.25">
      <c r="A64" s="40">
        <v>50</v>
      </c>
      <c r="B64" s="40" t="s">
        <v>51</v>
      </c>
      <c r="C64" s="74" t="s">
        <v>314</v>
      </c>
      <c r="D64" s="75" t="s">
        <v>67</v>
      </c>
      <c r="E64" s="75" t="s">
        <v>71</v>
      </c>
      <c r="F64" s="51"/>
      <c r="G64" s="70">
        <v>2.8000000000000001E-2</v>
      </c>
      <c r="H64" s="63" t="s">
        <v>70</v>
      </c>
      <c r="I64" s="64"/>
      <c r="J64" s="65"/>
      <c r="K64" s="40"/>
      <c r="L64" s="59" t="s">
        <v>119</v>
      </c>
      <c r="M64" s="63"/>
      <c r="N64" s="69"/>
      <c r="O64" s="69"/>
      <c r="P64" s="54">
        <v>46810102204</v>
      </c>
      <c r="Q64" s="66">
        <v>4</v>
      </c>
      <c r="R64" s="67">
        <v>2.8000000000000001E-2</v>
      </c>
    </row>
    <row r="65" spans="1:18" s="68" customFormat="1" ht="15.6" customHeight="1" x14ac:dyDescent="0.25">
      <c r="A65" s="40">
        <v>51</v>
      </c>
      <c r="B65" s="40" t="s">
        <v>51</v>
      </c>
      <c r="C65" s="74" t="s">
        <v>314</v>
      </c>
      <c r="D65" s="75" t="s">
        <v>67</v>
      </c>
      <c r="E65" s="75" t="s">
        <v>71</v>
      </c>
      <c r="F65" s="51"/>
      <c r="G65" s="70">
        <v>8.9999999999999993E-3</v>
      </c>
      <c r="H65" s="63" t="s">
        <v>70</v>
      </c>
      <c r="I65" s="64"/>
      <c r="J65" s="65"/>
      <c r="K65" s="40"/>
      <c r="L65" s="59" t="s">
        <v>120</v>
      </c>
      <c r="M65" s="63"/>
      <c r="N65" s="69"/>
      <c r="O65" s="69"/>
      <c r="P65" s="54">
        <v>46810102204</v>
      </c>
      <c r="Q65" s="66">
        <v>4</v>
      </c>
      <c r="R65" s="67">
        <v>8.9999999999999993E-3</v>
      </c>
    </row>
    <row r="66" spans="1:18" s="68" customFormat="1" ht="15.6" customHeight="1" x14ac:dyDescent="0.25">
      <c r="A66" s="40">
        <v>52</v>
      </c>
      <c r="B66" s="40" t="s">
        <v>51</v>
      </c>
      <c r="C66" s="74" t="s">
        <v>314</v>
      </c>
      <c r="D66" s="75" t="s">
        <v>67</v>
      </c>
      <c r="E66" s="75" t="s">
        <v>71</v>
      </c>
      <c r="F66" s="51"/>
      <c r="G66" s="70">
        <v>0.14799999999999999</v>
      </c>
      <c r="H66" s="63" t="s">
        <v>70</v>
      </c>
      <c r="I66" s="64"/>
      <c r="J66" s="65"/>
      <c r="K66" s="40"/>
      <c r="L66" s="59" t="s">
        <v>121</v>
      </c>
      <c r="M66" s="63"/>
      <c r="N66" s="69"/>
      <c r="O66" s="69"/>
      <c r="P66" s="54">
        <v>46810102204</v>
      </c>
      <c r="Q66" s="66">
        <v>4</v>
      </c>
      <c r="R66" s="67">
        <v>0.14799999999999999</v>
      </c>
    </row>
    <row r="67" spans="1:18" s="68" customFormat="1" ht="15.6" customHeight="1" x14ac:dyDescent="0.25">
      <c r="A67" s="40">
        <v>53</v>
      </c>
      <c r="B67" s="40" t="s">
        <v>51</v>
      </c>
      <c r="C67" s="74" t="s">
        <v>314</v>
      </c>
      <c r="D67" s="75" t="s">
        <v>67</v>
      </c>
      <c r="E67" s="75" t="s">
        <v>71</v>
      </c>
      <c r="F67" s="51"/>
      <c r="G67" s="70">
        <v>0.93499999999999994</v>
      </c>
      <c r="H67" s="63" t="s">
        <v>70</v>
      </c>
      <c r="I67" s="64"/>
      <c r="J67" s="65"/>
      <c r="K67" s="40"/>
      <c r="L67" s="59" t="s">
        <v>122</v>
      </c>
      <c r="M67" s="63"/>
      <c r="N67" s="69"/>
      <c r="O67" s="69"/>
      <c r="P67" s="54">
        <v>46810102204</v>
      </c>
      <c r="Q67" s="66">
        <v>4</v>
      </c>
      <c r="R67" s="67">
        <v>0.93500000000000005</v>
      </c>
    </row>
    <row r="68" spans="1:18" s="68" customFormat="1" ht="15.6" customHeight="1" x14ac:dyDescent="0.25">
      <c r="A68" s="40">
        <v>54</v>
      </c>
      <c r="B68" s="40" t="s">
        <v>51</v>
      </c>
      <c r="C68" s="74" t="s">
        <v>314</v>
      </c>
      <c r="D68" s="75" t="s">
        <v>67</v>
      </c>
      <c r="E68" s="75" t="s">
        <v>71</v>
      </c>
      <c r="F68" s="51"/>
      <c r="G68" s="70">
        <v>0.55100000000000005</v>
      </c>
      <c r="H68" s="63" t="s">
        <v>70</v>
      </c>
      <c r="I68" s="64"/>
      <c r="J68" s="65"/>
      <c r="K68" s="40"/>
      <c r="L68" s="59" t="s">
        <v>123</v>
      </c>
      <c r="M68" s="63"/>
      <c r="N68" s="69"/>
      <c r="O68" s="69"/>
      <c r="P68" s="54">
        <v>46810102204</v>
      </c>
      <c r="Q68" s="66">
        <v>4</v>
      </c>
      <c r="R68" s="67">
        <v>0.55100000000000005</v>
      </c>
    </row>
    <row r="69" spans="1:18" s="68" customFormat="1" ht="15.6" customHeight="1" x14ac:dyDescent="0.25">
      <c r="A69" s="40">
        <v>55</v>
      </c>
      <c r="B69" s="40" t="s">
        <v>51</v>
      </c>
      <c r="C69" s="74" t="s">
        <v>314</v>
      </c>
      <c r="D69" s="75" t="s">
        <v>67</v>
      </c>
      <c r="E69" s="75" t="s">
        <v>68</v>
      </c>
      <c r="F69" s="51" t="s">
        <v>69</v>
      </c>
      <c r="G69" s="70">
        <v>0.16799999999999998</v>
      </c>
      <c r="H69" s="63" t="s">
        <v>70</v>
      </c>
      <c r="I69" s="64"/>
      <c r="J69" s="65"/>
      <c r="K69" s="40"/>
      <c r="L69" s="59" t="s">
        <v>124</v>
      </c>
      <c r="M69" s="63"/>
      <c r="N69" s="69"/>
      <c r="O69" s="69"/>
      <c r="P69" s="54">
        <v>46810102204</v>
      </c>
      <c r="Q69" s="66">
        <v>4</v>
      </c>
      <c r="R69" s="67">
        <v>0.16799999999999998</v>
      </c>
    </row>
    <row r="70" spans="1:18" s="68" customFormat="1" ht="15.6" customHeight="1" x14ac:dyDescent="0.25">
      <c r="A70" s="40">
        <v>56</v>
      </c>
      <c r="B70" s="40" t="s">
        <v>51</v>
      </c>
      <c r="C70" s="74" t="s">
        <v>314</v>
      </c>
      <c r="D70" s="75" t="s">
        <v>67</v>
      </c>
      <c r="E70" s="75" t="s">
        <v>71</v>
      </c>
      <c r="F70" s="51"/>
      <c r="G70" s="70">
        <v>56.175999999999995</v>
      </c>
      <c r="H70" s="63" t="s">
        <v>70</v>
      </c>
      <c r="I70" s="64"/>
      <c r="J70" s="65"/>
      <c r="K70" s="40"/>
      <c r="L70" s="59" t="s">
        <v>124</v>
      </c>
      <c r="M70" s="63"/>
      <c r="N70" s="69"/>
      <c r="O70" s="69"/>
      <c r="P70" s="54">
        <v>46810102204</v>
      </c>
      <c r="Q70" s="66">
        <v>4</v>
      </c>
      <c r="R70" s="67">
        <v>56.176000000000002</v>
      </c>
    </row>
    <row r="71" spans="1:18" s="68" customFormat="1" ht="15.6" customHeight="1" x14ac:dyDescent="0.25">
      <c r="A71" s="40">
        <v>57</v>
      </c>
      <c r="B71" s="40" t="s">
        <v>51</v>
      </c>
      <c r="C71" s="74" t="s">
        <v>314</v>
      </c>
      <c r="D71" s="75" t="s">
        <v>64</v>
      </c>
      <c r="E71" s="75" t="s">
        <v>72</v>
      </c>
      <c r="F71" s="51"/>
      <c r="G71" s="78">
        <v>19.824000000000002</v>
      </c>
      <c r="H71" s="79" t="s">
        <v>66</v>
      </c>
      <c r="I71" s="64"/>
      <c r="J71" s="65"/>
      <c r="K71" s="40"/>
      <c r="L71" s="59" t="s">
        <v>125</v>
      </c>
      <c r="M71" s="63"/>
      <c r="N71" s="69"/>
      <c r="O71" s="69"/>
      <c r="P71" s="66">
        <v>46820000000</v>
      </c>
      <c r="Q71" s="66">
        <v>5</v>
      </c>
      <c r="R71" s="67">
        <v>1.9824000000000001E-2</v>
      </c>
    </row>
    <row r="72" spans="1:18" s="68" customFormat="1" ht="15.6" customHeight="1" x14ac:dyDescent="0.25">
      <c r="A72" s="40">
        <v>58</v>
      </c>
      <c r="B72" s="40" t="s">
        <v>51</v>
      </c>
      <c r="C72" s="74" t="s">
        <v>314</v>
      </c>
      <c r="D72" s="75" t="s">
        <v>67</v>
      </c>
      <c r="E72" s="75" t="s">
        <v>71</v>
      </c>
      <c r="F72" s="51"/>
      <c r="G72" s="70">
        <v>1.3</v>
      </c>
      <c r="H72" s="63" t="s">
        <v>70</v>
      </c>
      <c r="I72" s="64"/>
      <c r="J72" s="65"/>
      <c r="K72" s="40"/>
      <c r="L72" s="59" t="s">
        <v>126</v>
      </c>
      <c r="M72" s="63"/>
      <c r="N72" s="69"/>
      <c r="O72" s="69"/>
      <c r="P72" s="54">
        <v>46810102204</v>
      </c>
      <c r="Q72" s="66">
        <v>4</v>
      </c>
      <c r="R72" s="67">
        <v>1.3</v>
      </c>
    </row>
    <row r="73" spans="1:18" s="68" customFormat="1" ht="15.6" customHeight="1" x14ac:dyDescent="0.25">
      <c r="A73" s="40">
        <v>59</v>
      </c>
      <c r="B73" s="40" t="s">
        <v>51</v>
      </c>
      <c r="C73" s="74" t="s">
        <v>314</v>
      </c>
      <c r="D73" s="75" t="s">
        <v>67</v>
      </c>
      <c r="E73" s="75" t="s">
        <v>71</v>
      </c>
      <c r="F73" s="51"/>
      <c r="G73" s="70">
        <v>46.268000000000008</v>
      </c>
      <c r="H73" s="63" t="s">
        <v>70</v>
      </c>
      <c r="I73" s="64"/>
      <c r="J73" s="65"/>
      <c r="K73" s="40"/>
      <c r="L73" s="59" t="s">
        <v>127</v>
      </c>
      <c r="M73" s="63"/>
      <c r="N73" s="69"/>
      <c r="O73" s="69"/>
      <c r="P73" s="54">
        <v>46810102204</v>
      </c>
      <c r="Q73" s="66">
        <v>4</v>
      </c>
      <c r="R73" s="67">
        <v>46.268000000000008</v>
      </c>
    </row>
    <row r="74" spans="1:18" s="68" customFormat="1" ht="15.6" customHeight="1" x14ac:dyDescent="0.25">
      <c r="A74" s="40">
        <v>60</v>
      </c>
      <c r="B74" s="40" t="s">
        <v>51</v>
      </c>
      <c r="C74" s="74" t="s">
        <v>314</v>
      </c>
      <c r="D74" s="75" t="s">
        <v>64</v>
      </c>
      <c r="E74" s="75" t="s">
        <v>65</v>
      </c>
      <c r="F74" s="51"/>
      <c r="G74" s="78">
        <v>17.8</v>
      </c>
      <c r="H74" s="79" t="s">
        <v>66</v>
      </c>
      <c r="I74" s="64"/>
      <c r="J74" s="65"/>
      <c r="K74" s="40"/>
      <c r="L74" s="59" t="s">
        <v>128</v>
      </c>
      <c r="M74" s="63"/>
      <c r="N74" s="69"/>
      <c r="O74" s="69"/>
      <c r="P74" s="66">
        <v>46820000000</v>
      </c>
      <c r="Q74" s="66">
        <v>5</v>
      </c>
      <c r="R74" s="67">
        <v>1.78E-2</v>
      </c>
    </row>
    <row r="75" spans="1:18" s="68" customFormat="1" ht="15.6" customHeight="1" x14ac:dyDescent="0.25">
      <c r="A75" s="40">
        <v>61</v>
      </c>
      <c r="B75" s="40" t="s">
        <v>51</v>
      </c>
      <c r="C75" s="74" t="s">
        <v>314</v>
      </c>
      <c r="D75" s="75" t="s">
        <v>67</v>
      </c>
      <c r="E75" s="75" t="s">
        <v>71</v>
      </c>
      <c r="F75" s="51"/>
      <c r="G75" s="70">
        <v>2.6000000000000002E-2</v>
      </c>
      <c r="H75" s="63" t="s">
        <v>70</v>
      </c>
      <c r="I75" s="64"/>
      <c r="J75" s="65"/>
      <c r="K75" s="40"/>
      <c r="L75" s="59" t="s">
        <v>129</v>
      </c>
      <c r="M75" s="63"/>
      <c r="N75" s="69"/>
      <c r="O75" s="69"/>
      <c r="P75" s="54">
        <v>46810102204</v>
      </c>
      <c r="Q75" s="66">
        <v>4</v>
      </c>
      <c r="R75" s="67">
        <v>2.5999999999999999E-2</v>
      </c>
    </row>
    <row r="76" spans="1:18" s="68" customFormat="1" ht="15.6" customHeight="1" x14ac:dyDescent="0.25">
      <c r="A76" s="40">
        <v>62</v>
      </c>
      <c r="B76" s="40" t="s">
        <v>51</v>
      </c>
      <c r="C76" s="74" t="s">
        <v>314</v>
      </c>
      <c r="D76" s="75" t="s">
        <v>67</v>
      </c>
      <c r="E76" s="75" t="s">
        <v>71</v>
      </c>
      <c r="F76" s="51"/>
      <c r="G76" s="70">
        <v>2.7999999999999997E-2</v>
      </c>
      <c r="H76" s="63" t="s">
        <v>70</v>
      </c>
      <c r="I76" s="64"/>
      <c r="J76" s="65"/>
      <c r="K76" s="40"/>
      <c r="L76" s="59" t="s">
        <v>130</v>
      </c>
      <c r="M76" s="63"/>
      <c r="N76" s="69"/>
      <c r="O76" s="69"/>
      <c r="P76" s="54">
        <v>46810102204</v>
      </c>
      <c r="Q76" s="66">
        <v>4</v>
      </c>
      <c r="R76" s="67">
        <v>2.7999999999999997E-2</v>
      </c>
    </row>
    <row r="77" spans="1:18" s="68" customFormat="1" ht="15.6" customHeight="1" x14ac:dyDescent="0.25">
      <c r="A77" s="40">
        <v>63</v>
      </c>
      <c r="B77" s="40" t="s">
        <v>51</v>
      </c>
      <c r="C77" s="74" t="s">
        <v>314</v>
      </c>
      <c r="D77" s="75" t="s">
        <v>67</v>
      </c>
      <c r="E77" s="75" t="s">
        <v>71</v>
      </c>
      <c r="F77" s="51"/>
      <c r="G77" s="70">
        <v>39.458000000000006</v>
      </c>
      <c r="H77" s="63" t="s">
        <v>70</v>
      </c>
      <c r="I77" s="64"/>
      <c r="J77" s="65"/>
      <c r="K77" s="40"/>
      <c r="L77" s="59" t="s">
        <v>131</v>
      </c>
      <c r="M77" s="63"/>
      <c r="N77" s="69"/>
      <c r="O77" s="69"/>
      <c r="P77" s="54">
        <v>46810102204</v>
      </c>
      <c r="Q77" s="66">
        <v>4</v>
      </c>
      <c r="R77" s="67">
        <v>39.457999999999998</v>
      </c>
    </row>
    <row r="78" spans="1:18" s="68" customFormat="1" ht="15.6" customHeight="1" x14ac:dyDescent="0.25">
      <c r="A78" s="40">
        <v>64</v>
      </c>
      <c r="B78" s="40" t="s">
        <v>51</v>
      </c>
      <c r="C78" s="74" t="s">
        <v>314</v>
      </c>
      <c r="D78" s="75" t="s">
        <v>67</v>
      </c>
      <c r="E78" s="75" t="s">
        <v>71</v>
      </c>
      <c r="F78" s="51"/>
      <c r="G78" s="70">
        <v>3.7350000000000003</v>
      </c>
      <c r="H78" s="63" t="s">
        <v>70</v>
      </c>
      <c r="I78" s="64"/>
      <c r="J78" s="65"/>
      <c r="K78" s="40"/>
      <c r="L78" s="59" t="s">
        <v>132</v>
      </c>
      <c r="M78" s="63"/>
      <c r="N78" s="69"/>
      <c r="O78" s="69"/>
      <c r="P78" s="54">
        <v>46810102204</v>
      </c>
      <c r="Q78" s="66">
        <v>4</v>
      </c>
      <c r="R78" s="67">
        <v>3.7349999999999994</v>
      </c>
    </row>
    <row r="79" spans="1:18" s="68" customFormat="1" ht="15.6" customHeight="1" x14ac:dyDescent="0.25">
      <c r="A79" s="40">
        <v>65</v>
      </c>
      <c r="B79" s="40" t="s">
        <v>51</v>
      </c>
      <c r="C79" s="74" t="s">
        <v>314</v>
      </c>
      <c r="D79" s="75" t="s">
        <v>67</v>
      </c>
      <c r="E79" s="75" t="s">
        <v>71</v>
      </c>
      <c r="F79" s="51"/>
      <c r="G79" s="70">
        <v>5.0000000000000001E-3</v>
      </c>
      <c r="H79" s="63" t="s">
        <v>70</v>
      </c>
      <c r="I79" s="64"/>
      <c r="J79" s="65"/>
      <c r="K79" s="40"/>
      <c r="L79" s="59" t="s">
        <v>133</v>
      </c>
      <c r="M79" s="63"/>
      <c r="N79" s="69"/>
      <c r="O79" s="69"/>
      <c r="P79" s="54">
        <v>46810102204</v>
      </c>
      <c r="Q79" s="66">
        <v>4</v>
      </c>
      <c r="R79" s="67">
        <v>5.0000000000000001E-3</v>
      </c>
    </row>
    <row r="80" spans="1:18" s="68" customFormat="1" ht="15.6" customHeight="1" x14ac:dyDescent="0.25">
      <c r="A80" s="40">
        <v>66</v>
      </c>
      <c r="B80" s="40" t="s">
        <v>51</v>
      </c>
      <c r="C80" s="74" t="s">
        <v>314</v>
      </c>
      <c r="D80" s="75" t="s">
        <v>67</v>
      </c>
      <c r="E80" s="75" t="s">
        <v>71</v>
      </c>
      <c r="F80" s="51"/>
      <c r="G80" s="70">
        <v>0.16299999999999998</v>
      </c>
      <c r="H80" s="63" t="s">
        <v>70</v>
      </c>
      <c r="I80" s="64"/>
      <c r="J80" s="65"/>
      <c r="K80" s="40"/>
      <c r="L80" s="59" t="s">
        <v>134</v>
      </c>
      <c r="M80" s="63"/>
      <c r="N80" s="69"/>
      <c r="O80" s="69"/>
      <c r="P80" s="54">
        <v>46810102204</v>
      </c>
      <c r="Q80" s="66">
        <v>4</v>
      </c>
      <c r="R80" s="67">
        <v>0.16299999999999998</v>
      </c>
    </row>
    <row r="81" spans="1:18" s="68" customFormat="1" ht="15.6" customHeight="1" x14ac:dyDescent="0.25">
      <c r="A81" s="40">
        <v>67</v>
      </c>
      <c r="B81" s="40" t="s">
        <v>51</v>
      </c>
      <c r="C81" s="74" t="s">
        <v>314</v>
      </c>
      <c r="D81" s="75" t="s">
        <v>67</v>
      </c>
      <c r="E81" s="75" t="s">
        <v>71</v>
      </c>
      <c r="F81" s="51"/>
      <c r="G81" s="70">
        <v>25.669999999999998</v>
      </c>
      <c r="H81" s="63" t="s">
        <v>70</v>
      </c>
      <c r="I81" s="64"/>
      <c r="J81" s="65"/>
      <c r="K81" s="40"/>
      <c r="L81" s="59" t="s">
        <v>135</v>
      </c>
      <c r="M81" s="63"/>
      <c r="N81" s="69"/>
      <c r="O81" s="69"/>
      <c r="P81" s="54">
        <v>46810102204</v>
      </c>
      <c r="Q81" s="66">
        <v>4</v>
      </c>
      <c r="R81" s="67">
        <v>25.669999999999995</v>
      </c>
    </row>
    <row r="82" spans="1:18" s="68" customFormat="1" ht="15.6" customHeight="1" x14ac:dyDescent="0.25">
      <c r="A82" s="40">
        <v>68</v>
      </c>
      <c r="B82" s="40" t="s">
        <v>51</v>
      </c>
      <c r="C82" s="74" t="s">
        <v>314</v>
      </c>
      <c r="D82" s="75" t="s">
        <v>67</v>
      </c>
      <c r="E82" s="75" t="s">
        <v>71</v>
      </c>
      <c r="F82" s="51"/>
      <c r="G82" s="70">
        <v>0.31399999999999995</v>
      </c>
      <c r="H82" s="63" t="s">
        <v>70</v>
      </c>
      <c r="I82" s="64"/>
      <c r="J82" s="65"/>
      <c r="K82" s="40"/>
      <c r="L82" s="59" t="s">
        <v>136</v>
      </c>
      <c r="M82" s="63"/>
      <c r="N82" s="69"/>
      <c r="O82" s="69"/>
      <c r="P82" s="54">
        <v>46810102204</v>
      </c>
      <c r="Q82" s="66">
        <v>4</v>
      </c>
      <c r="R82" s="67">
        <v>0.31399999999999995</v>
      </c>
    </row>
    <row r="83" spans="1:18" s="68" customFormat="1" ht="15.6" customHeight="1" x14ac:dyDescent="0.25">
      <c r="A83" s="40">
        <v>69</v>
      </c>
      <c r="B83" s="40" t="s">
        <v>51</v>
      </c>
      <c r="C83" s="74" t="s">
        <v>314</v>
      </c>
      <c r="D83" s="75" t="s">
        <v>67</v>
      </c>
      <c r="E83" s="75" t="s">
        <v>71</v>
      </c>
      <c r="F83" s="51"/>
      <c r="G83" s="70">
        <v>4.3999999999999997E-2</v>
      </c>
      <c r="H83" s="63" t="s">
        <v>70</v>
      </c>
      <c r="I83" s="64"/>
      <c r="J83" s="65"/>
      <c r="K83" s="40"/>
      <c r="L83" s="59" t="s">
        <v>137</v>
      </c>
      <c r="M83" s="63"/>
      <c r="N83" s="69"/>
      <c r="O83" s="69"/>
      <c r="P83" s="54">
        <v>46810102204</v>
      </c>
      <c r="Q83" s="66">
        <v>4</v>
      </c>
      <c r="R83" s="67">
        <v>4.3999999999999997E-2</v>
      </c>
    </row>
    <row r="84" spans="1:18" s="68" customFormat="1" ht="15.6" customHeight="1" x14ac:dyDescent="0.25">
      <c r="A84" s="40">
        <v>70</v>
      </c>
      <c r="B84" s="40" t="s">
        <v>51</v>
      </c>
      <c r="C84" s="74" t="s">
        <v>314</v>
      </c>
      <c r="D84" s="75" t="s">
        <v>67</v>
      </c>
      <c r="E84" s="75" t="s">
        <v>71</v>
      </c>
      <c r="F84" s="51"/>
      <c r="G84" s="70">
        <v>0.09</v>
      </c>
      <c r="H84" s="63" t="s">
        <v>70</v>
      </c>
      <c r="I84" s="64"/>
      <c r="J84" s="65"/>
      <c r="K84" s="40"/>
      <c r="L84" s="59" t="s">
        <v>138</v>
      </c>
      <c r="M84" s="63"/>
      <c r="N84" s="69"/>
      <c r="O84" s="69"/>
      <c r="P84" s="54">
        <v>46810102204</v>
      </c>
      <c r="Q84" s="66">
        <v>4</v>
      </c>
      <c r="R84" s="67">
        <v>0.09</v>
      </c>
    </row>
    <row r="85" spans="1:18" s="68" customFormat="1" ht="15.6" customHeight="1" x14ac:dyDescent="0.25">
      <c r="A85" s="40">
        <v>71</v>
      </c>
      <c r="B85" s="40" t="s">
        <v>51</v>
      </c>
      <c r="C85" s="74" t="s">
        <v>314</v>
      </c>
      <c r="D85" s="75" t="s">
        <v>67</v>
      </c>
      <c r="E85" s="75" t="s">
        <v>71</v>
      </c>
      <c r="F85" s="51"/>
      <c r="G85" s="70">
        <v>0.20400000000000001</v>
      </c>
      <c r="H85" s="63" t="s">
        <v>70</v>
      </c>
      <c r="I85" s="64"/>
      <c r="J85" s="65"/>
      <c r="K85" s="40"/>
      <c r="L85" s="59" t="s">
        <v>139</v>
      </c>
      <c r="M85" s="63"/>
      <c r="N85" s="69"/>
      <c r="O85" s="69"/>
      <c r="P85" s="54">
        <v>46810102204</v>
      </c>
      <c r="Q85" s="66">
        <v>4</v>
      </c>
      <c r="R85" s="67">
        <v>0.20400000000000001</v>
      </c>
    </row>
    <row r="86" spans="1:18" s="68" customFormat="1" ht="15.6" customHeight="1" x14ac:dyDescent="0.25">
      <c r="A86" s="40">
        <v>72</v>
      </c>
      <c r="B86" s="40" t="s">
        <v>51</v>
      </c>
      <c r="C86" s="74" t="s">
        <v>314</v>
      </c>
      <c r="D86" s="75" t="s">
        <v>67</v>
      </c>
      <c r="E86" s="75" t="s">
        <v>71</v>
      </c>
      <c r="F86" s="51"/>
      <c r="G86" s="70">
        <v>2.8420000000000001</v>
      </c>
      <c r="H86" s="63" t="s">
        <v>70</v>
      </c>
      <c r="I86" s="64"/>
      <c r="J86" s="65"/>
      <c r="K86" s="40"/>
      <c r="L86" s="59" t="s">
        <v>140</v>
      </c>
      <c r="M86" s="63"/>
      <c r="N86" s="69"/>
      <c r="O86" s="69"/>
      <c r="P86" s="54">
        <v>46810102204</v>
      </c>
      <c r="Q86" s="66">
        <v>4</v>
      </c>
      <c r="R86" s="67">
        <v>2.8420000000000001</v>
      </c>
    </row>
    <row r="87" spans="1:18" s="68" customFormat="1" ht="15.6" customHeight="1" x14ac:dyDescent="0.25">
      <c r="A87" s="40">
        <v>73</v>
      </c>
      <c r="B87" s="40" t="s">
        <v>51</v>
      </c>
      <c r="C87" s="74" t="s">
        <v>314</v>
      </c>
      <c r="D87" s="75" t="s">
        <v>67</v>
      </c>
      <c r="E87" s="75" t="s">
        <v>71</v>
      </c>
      <c r="F87" s="51"/>
      <c r="G87" s="70">
        <v>3.4000000000000002E-2</v>
      </c>
      <c r="H87" s="63" t="s">
        <v>70</v>
      </c>
      <c r="I87" s="64"/>
      <c r="J87" s="65"/>
      <c r="K87" s="40"/>
      <c r="L87" s="59" t="s">
        <v>141</v>
      </c>
      <c r="M87" s="63"/>
      <c r="N87" s="69"/>
      <c r="O87" s="69"/>
      <c r="P87" s="54">
        <v>46810102204</v>
      </c>
      <c r="Q87" s="66">
        <v>4</v>
      </c>
      <c r="R87" s="67">
        <v>3.4000000000000002E-2</v>
      </c>
    </row>
    <row r="88" spans="1:18" s="68" customFormat="1" ht="15.6" customHeight="1" x14ac:dyDescent="0.25">
      <c r="A88" s="40">
        <v>74</v>
      </c>
      <c r="B88" s="40" t="s">
        <v>51</v>
      </c>
      <c r="C88" s="74" t="s">
        <v>314</v>
      </c>
      <c r="D88" s="75" t="s">
        <v>67</v>
      </c>
      <c r="E88" s="75" t="s">
        <v>71</v>
      </c>
      <c r="F88" s="51"/>
      <c r="G88" s="70">
        <v>15.222000000000001</v>
      </c>
      <c r="H88" s="63" t="s">
        <v>70</v>
      </c>
      <c r="I88" s="64"/>
      <c r="J88" s="65"/>
      <c r="K88" s="40"/>
      <c r="L88" s="59" t="s">
        <v>142</v>
      </c>
      <c r="M88" s="63"/>
      <c r="N88" s="69"/>
      <c r="O88" s="69"/>
      <c r="P88" s="54">
        <v>46810102204</v>
      </c>
      <c r="Q88" s="66">
        <v>4</v>
      </c>
      <c r="R88" s="67">
        <v>15.222000000000001</v>
      </c>
    </row>
    <row r="89" spans="1:18" s="68" customFormat="1" ht="15.6" customHeight="1" x14ac:dyDescent="0.25">
      <c r="A89" s="40">
        <v>75</v>
      </c>
      <c r="B89" s="40" t="s">
        <v>51</v>
      </c>
      <c r="C89" s="74" t="s">
        <v>314</v>
      </c>
      <c r="D89" s="75" t="s">
        <v>67</v>
      </c>
      <c r="E89" s="75" t="s">
        <v>68</v>
      </c>
      <c r="F89" s="51" t="s">
        <v>69</v>
      </c>
      <c r="G89" s="70">
        <v>0.17599999999999999</v>
      </c>
      <c r="H89" s="63" t="s">
        <v>70</v>
      </c>
      <c r="I89" s="64"/>
      <c r="J89" s="65"/>
      <c r="K89" s="40"/>
      <c r="L89" s="59" t="s">
        <v>57</v>
      </c>
      <c r="M89" s="63"/>
      <c r="N89" s="69"/>
      <c r="O89" s="69"/>
      <c r="P89" s="54">
        <v>46810102204</v>
      </c>
      <c r="Q89" s="66">
        <v>4</v>
      </c>
      <c r="R89" s="67">
        <v>0.17599999999999999</v>
      </c>
    </row>
    <row r="90" spans="1:18" s="68" customFormat="1" ht="15.6" customHeight="1" x14ac:dyDescent="0.25">
      <c r="A90" s="40">
        <v>76</v>
      </c>
      <c r="B90" s="40" t="s">
        <v>51</v>
      </c>
      <c r="C90" s="74" t="s">
        <v>314</v>
      </c>
      <c r="D90" s="75" t="s">
        <v>67</v>
      </c>
      <c r="E90" s="75" t="s">
        <v>71</v>
      </c>
      <c r="F90" s="51"/>
      <c r="G90" s="70">
        <v>42.070999999999991</v>
      </c>
      <c r="H90" s="63" t="s">
        <v>70</v>
      </c>
      <c r="I90" s="64"/>
      <c r="J90" s="65"/>
      <c r="K90" s="40"/>
      <c r="L90" s="59" t="s">
        <v>57</v>
      </c>
      <c r="M90" s="63"/>
      <c r="N90" s="69"/>
      <c r="O90" s="69"/>
      <c r="P90" s="54">
        <v>46810102204</v>
      </c>
      <c r="Q90" s="66">
        <v>4</v>
      </c>
      <c r="R90" s="67">
        <v>42.070999999999991</v>
      </c>
    </row>
    <row r="91" spans="1:18" s="68" customFormat="1" ht="15.6" customHeight="1" x14ac:dyDescent="0.25">
      <c r="A91" s="40">
        <v>77</v>
      </c>
      <c r="B91" s="40" t="s">
        <v>51</v>
      </c>
      <c r="C91" s="74" t="s">
        <v>314</v>
      </c>
      <c r="D91" s="75" t="s">
        <v>67</v>
      </c>
      <c r="E91" s="75" t="s">
        <v>71</v>
      </c>
      <c r="F91" s="51"/>
      <c r="G91" s="70">
        <v>0.57999999999999996</v>
      </c>
      <c r="H91" s="63" t="s">
        <v>70</v>
      </c>
      <c r="I91" s="64"/>
      <c r="J91" s="65"/>
      <c r="K91" s="40"/>
      <c r="L91" s="59" t="s">
        <v>143</v>
      </c>
      <c r="M91" s="63"/>
      <c r="N91" s="69"/>
      <c r="O91" s="69"/>
      <c r="P91" s="54">
        <v>46810102204</v>
      </c>
      <c r="Q91" s="66">
        <v>4</v>
      </c>
      <c r="R91" s="67">
        <v>0.57999999999999996</v>
      </c>
    </row>
    <row r="92" spans="1:18" s="68" customFormat="1" ht="15.6" customHeight="1" x14ac:dyDescent="0.25">
      <c r="A92" s="40">
        <v>78</v>
      </c>
      <c r="B92" s="40" t="s">
        <v>51</v>
      </c>
      <c r="C92" s="74" t="s">
        <v>314</v>
      </c>
      <c r="D92" s="75" t="s">
        <v>67</v>
      </c>
      <c r="E92" s="75" t="s">
        <v>71</v>
      </c>
      <c r="F92" s="51"/>
      <c r="G92" s="70">
        <v>4.1000000000000002E-2</v>
      </c>
      <c r="H92" s="63" t="s">
        <v>70</v>
      </c>
      <c r="I92" s="64"/>
      <c r="J92" s="65"/>
      <c r="K92" s="40"/>
      <c r="L92" s="59" t="s">
        <v>144</v>
      </c>
      <c r="M92" s="63"/>
      <c r="N92" s="69"/>
      <c r="O92" s="69"/>
      <c r="P92" s="54">
        <v>46810102204</v>
      </c>
      <c r="Q92" s="66">
        <v>4</v>
      </c>
      <c r="R92" s="67">
        <v>4.1000000000000002E-2</v>
      </c>
    </row>
    <row r="93" spans="1:18" s="68" customFormat="1" ht="15.6" customHeight="1" x14ac:dyDescent="0.25">
      <c r="A93" s="40">
        <v>79</v>
      </c>
      <c r="B93" s="40" t="s">
        <v>51</v>
      </c>
      <c r="C93" s="74" t="s">
        <v>314</v>
      </c>
      <c r="D93" s="75" t="s">
        <v>67</v>
      </c>
      <c r="E93" s="75" t="s">
        <v>71</v>
      </c>
      <c r="F93" s="51"/>
      <c r="G93" s="70">
        <v>0.62</v>
      </c>
      <c r="H93" s="63" t="s">
        <v>70</v>
      </c>
      <c r="I93" s="64"/>
      <c r="J93" s="65"/>
      <c r="K93" s="40"/>
      <c r="L93" s="59" t="s">
        <v>145</v>
      </c>
      <c r="M93" s="63"/>
      <c r="N93" s="69"/>
      <c r="O93" s="69"/>
      <c r="P93" s="54">
        <v>46810102204</v>
      </c>
      <c r="Q93" s="66">
        <v>4</v>
      </c>
      <c r="R93" s="67">
        <v>0.62</v>
      </c>
    </row>
    <row r="94" spans="1:18" s="68" customFormat="1" ht="15.6" customHeight="1" x14ac:dyDescent="0.25">
      <c r="A94" s="40">
        <v>80</v>
      </c>
      <c r="B94" s="40" t="s">
        <v>51</v>
      </c>
      <c r="C94" s="74" t="s">
        <v>314</v>
      </c>
      <c r="D94" s="75" t="s">
        <v>64</v>
      </c>
      <c r="E94" s="75" t="s">
        <v>72</v>
      </c>
      <c r="F94" s="51"/>
      <c r="G94" s="78">
        <v>694.65200000000004</v>
      </c>
      <c r="H94" s="79" t="s">
        <v>66</v>
      </c>
      <c r="I94" s="64"/>
      <c r="J94" s="65"/>
      <c r="K94" s="40"/>
      <c r="L94" s="59" t="s">
        <v>54</v>
      </c>
      <c r="M94" s="63"/>
      <c r="N94" s="69"/>
      <c r="O94" s="69"/>
      <c r="P94" s="66">
        <v>46820000000</v>
      </c>
      <c r="Q94" s="66">
        <v>5</v>
      </c>
      <c r="R94" s="67">
        <v>0.69465200000000005</v>
      </c>
    </row>
    <row r="95" spans="1:18" s="68" customFormat="1" ht="15.6" customHeight="1" x14ac:dyDescent="0.25">
      <c r="A95" s="40">
        <v>81</v>
      </c>
      <c r="B95" s="40" t="s">
        <v>51</v>
      </c>
      <c r="C95" s="74" t="s">
        <v>314</v>
      </c>
      <c r="D95" s="75" t="s">
        <v>67</v>
      </c>
      <c r="E95" s="75" t="s">
        <v>68</v>
      </c>
      <c r="F95" s="51" t="s">
        <v>69</v>
      </c>
      <c r="G95" s="70">
        <v>0.10799999999999998</v>
      </c>
      <c r="H95" s="63" t="s">
        <v>70</v>
      </c>
      <c r="I95" s="64"/>
      <c r="J95" s="65"/>
      <c r="K95" s="40"/>
      <c r="L95" s="59" t="s">
        <v>58</v>
      </c>
      <c r="M95" s="63"/>
      <c r="N95" s="69"/>
      <c r="O95" s="69"/>
      <c r="P95" s="54">
        <v>46810102204</v>
      </c>
      <c r="Q95" s="66">
        <v>4</v>
      </c>
      <c r="R95" s="67">
        <v>0.10799999999999998</v>
      </c>
    </row>
    <row r="96" spans="1:18" s="68" customFormat="1" ht="15.6" customHeight="1" x14ac:dyDescent="0.25">
      <c r="A96" s="40">
        <v>82</v>
      </c>
      <c r="B96" s="40" t="s">
        <v>51</v>
      </c>
      <c r="C96" s="74" t="s">
        <v>314</v>
      </c>
      <c r="D96" s="75" t="s">
        <v>67</v>
      </c>
      <c r="E96" s="75" t="s">
        <v>71</v>
      </c>
      <c r="F96" s="51"/>
      <c r="G96" s="70">
        <v>86.451999999999998</v>
      </c>
      <c r="H96" s="63" t="s">
        <v>70</v>
      </c>
      <c r="I96" s="64"/>
      <c r="J96" s="65"/>
      <c r="K96" s="40"/>
      <c r="L96" s="59" t="s">
        <v>58</v>
      </c>
      <c r="M96" s="63"/>
      <c r="N96" s="69"/>
      <c r="O96" s="69"/>
      <c r="P96" s="54">
        <v>46810102204</v>
      </c>
      <c r="Q96" s="66">
        <v>4</v>
      </c>
      <c r="R96" s="67">
        <v>86.451999999999998</v>
      </c>
    </row>
    <row r="97" spans="1:18" s="68" customFormat="1" ht="15.6" customHeight="1" x14ac:dyDescent="0.25">
      <c r="A97" s="40">
        <v>83</v>
      </c>
      <c r="B97" s="40" t="s">
        <v>51</v>
      </c>
      <c r="C97" s="74" t="s">
        <v>314</v>
      </c>
      <c r="D97" s="75" t="s">
        <v>67</v>
      </c>
      <c r="E97" s="75" t="s">
        <v>71</v>
      </c>
      <c r="F97" s="51"/>
      <c r="G97" s="70">
        <v>194.148</v>
      </c>
      <c r="H97" s="63" t="s">
        <v>70</v>
      </c>
      <c r="I97" s="64"/>
      <c r="J97" s="65"/>
      <c r="K97" s="40"/>
      <c r="L97" s="59" t="s">
        <v>146</v>
      </c>
      <c r="M97" s="63"/>
      <c r="N97" s="69"/>
      <c r="O97" s="69"/>
      <c r="P97" s="54">
        <v>46810102204</v>
      </c>
      <c r="Q97" s="66">
        <v>4</v>
      </c>
      <c r="R97" s="67">
        <v>194.148</v>
      </c>
    </row>
    <row r="98" spans="1:18" s="68" customFormat="1" ht="15.6" customHeight="1" x14ac:dyDescent="0.25">
      <c r="A98" s="40">
        <v>84</v>
      </c>
      <c r="B98" s="40" t="s">
        <v>51</v>
      </c>
      <c r="C98" s="74" t="s">
        <v>314</v>
      </c>
      <c r="D98" s="75" t="s">
        <v>67</v>
      </c>
      <c r="E98" s="75" t="s">
        <v>71</v>
      </c>
      <c r="F98" s="51"/>
      <c r="G98" s="70">
        <v>37.792000000000009</v>
      </c>
      <c r="H98" s="63" t="s">
        <v>70</v>
      </c>
      <c r="I98" s="64"/>
      <c r="J98" s="65"/>
      <c r="K98" s="40"/>
      <c r="L98" s="59" t="s">
        <v>147</v>
      </c>
      <c r="M98" s="63"/>
      <c r="N98" s="69"/>
      <c r="O98" s="69"/>
      <c r="P98" s="54">
        <v>46810102204</v>
      </c>
      <c r="Q98" s="66">
        <v>4</v>
      </c>
      <c r="R98" s="67">
        <v>37.791999999999994</v>
      </c>
    </row>
    <row r="99" spans="1:18" s="68" customFormat="1" ht="15.6" customHeight="1" x14ac:dyDescent="0.25">
      <c r="A99" s="40">
        <v>85</v>
      </c>
      <c r="B99" s="40" t="s">
        <v>51</v>
      </c>
      <c r="C99" s="74" t="s">
        <v>314</v>
      </c>
      <c r="D99" s="75" t="s">
        <v>67</v>
      </c>
      <c r="E99" s="75" t="s">
        <v>68</v>
      </c>
      <c r="F99" s="51" t="s">
        <v>69</v>
      </c>
      <c r="G99" s="70">
        <v>1.0279999999999998</v>
      </c>
      <c r="H99" s="63" t="s">
        <v>70</v>
      </c>
      <c r="I99" s="64"/>
      <c r="J99" s="65"/>
      <c r="K99" s="40"/>
      <c r="L99" s="59" t="s">
        <v>55</v>
      </c>
      <c r="M99" s="63"/>
      <c r="N99" s="69"/>
      <c r="O99" s="69"/>
      <c r="P99" s="54">
        <v>46810102204</v>
      </c>
      <c r="Q99" s="66">
        <v>4</v>
      </c>
      <c r="R99" s="67">
        <v>1.028</v>
      </c>
    </row>
    <row r="100" spans="1:18" s="68" customFormat="1" ht="15.6" customHeight="1" x14ac:dyDescent="0.25">
      <c r="A100" s="40">
        <v>86</v>
      </c>
      <c r="B100" s="40" t="s">
        <v>51</v>
      </c>
      <c r="C100" s="74" t="s">
        <v>314</v>
      </c>
      <c r="D100" s="75" t="s">
        <v>67</v>
      </c>
      <c r="E100" s="75" t="s">
        <v>71</v>
      </c>
      <c r="F100" s="51"/>
      <c r="G100" s="70">
        <v>35.841999999999999</v>
      </c>
      <c r="H100" s="63" t="s">
        <v>70</v>
      </c>
      <c r="I100" s="64"/>
      <c r="J100" s="65"/>
      <c r="K100" s="40"/>
      <c r="L100" s="59" t="s">
        <v>55</v>
      </c>
      <c r="M100" s="63"/>
      <c r="N100" s="69"/>
      <c r="O100" s="69"/>
      <c r="P100" s="54">
        <v>46810102204</v>
      </c>
      <c r="Q100" s="66">
        <v>4</v>
      </c>
      <c r="R100" s="67">
        <v>35.842000000000006</v>
      </c>
    </row>
    <row r="101" spans="1:18" s="68" customFormat="1" ht="15.6" customHeight="1" x14ac:dyDescent="0.25">
      <c r="A101" s="40">
        <v>87</v>
      </c>
      <c r="B101" s="40" t="s">
        <v>51</v>
      </c>
      <c r="C101" s="74" t="s">
        <v>314</v>
      </c>
      <c r="D101" s="75" t="s">
        <v>64</v>
      </c>
      <c r="E101" s="75" t="s">
        <v>65</v>
      </c>
      <c r="F101" s="51"/>
      <c r="G101" s="78">
        <v>663.59999999999991</v>
      </c>
      <c r="H101" s="79" t="s">
        <v>66</v>
      </c>
      <c r="I101" s="64"/>
      <c r="J101" s="65"/>
      <c r="K101" s="40"/>
      <c r="L101" s="59" t="s">
        <v>148</v>
      </c>
      <c r="M101" s="63"/>
      <c r="N101" s="69"/>
      <c r="O101" s="69"/>
      <c r="P101" s="66">
        <v>46820000000</v>
      </c>
      <c r="Q101" s="66">
        <v>5</v>
      </c>
      <c r="R101" s="67">
        <v>0.66359999999999997</v>
      </c>
    </row>
    <row r="102" spans="1:18" s="68" customFormat="1" ht="15.6" customHeight="1" x14ac:dyDescent="0.25">
      <c r="A102" s="40">
        <v>88</v>
      </c>
      <c r="B102" s="40" t="s">
        <v>51</v>
      </c>
      <c r="C102" s="74" t="s">
        <v>314</v>
      </c>
      <c r="D102" s="75" t="s">
        <v>64</v>
      </c>
      <c r="E102" s="75" t="s">
        <v>73</v>
      </c>
      <c r="F102" s="51"/>
      <c r="G102" s="78">
        <v>1814.3</v>
      </c>
      <c r="H102" s="79" t="s">
        <v>66</v>
      </c>
      <c r="I102" s="64"/>
      <c r="J102" s="65"/>
      <c r="K102" s="40"/>
      <c r="L102" s="59" t="s">
        <v>148</v>
      </c>
      <c r="M102" s="63"/>
      <c r="N102" s="69"/>
      <c r="O102" s="69"/>
      <c r="P102" s="66">
        <v>46820000000</v>
      </c>
      <c r="Q102" s="66">
        <v>5</v>
      </c>
      <c r="R102" s="67">
        <v>1.8143</v>
      </c>
    </row>
    <row r="103" spans="1:18" s="68" customFormat="1" ht="15.6" customHeight="1" x14ac:dyDescent="0.25">
      <c r="A103" s="40">
        <v>89</v>
      </c>
      <c r="B103" s="40" t="s">
        <v>51</v>
      </c>
      <c r="C103" s="74" t="s">
        <v>314</v>
      </c>
      <c r="D103" s="75" t="s">
        <v>67</v>
      </c>
      <c r="E103" s="75" t="s">
        <v>71</v>
      </c>
      <c r="F103" s="51"/>
      <c r="G103" s="70">
        <v>16.03</v>
      </c>
      <c r="H103" s="63" t="s">
        <v>70</v>
      </c>
      <c r="I103" s="64"/>
      <c r="J103" s="65"/>
      <c r="K103" s="40"/>
      <c r="L103" s="59" t="s">
        <v>149</v>
      </c>
      <c r="M103" s="63"/>
      <c r="N103" s="69"/>
      <c r="O103" s="69"/>
      <c r="P103" s="54">
        <v>46810102204</v>
      </c>
      <c r="Q103" s="66">
        <v>4</v>
      </c>
      <c r="R103" s="67">
        <v>16.03</v>
      </c>
    </row>
    <row r="104" spans="1:18" s="68" customFormat="1" ht="15.6" customHeight="1" x14ac:dyDescent="0.25">
      <c r="A104" s="40">
        <v>90</v>
      </c>
      <c r="B104" s="40" t="s">
        <v>51</v>
      </c>
      <c r="C104" s="74" t="s">
        <v>314</v>
      </c>
      <c r="D104" s="75" t="s">
        <v>67</v>
      </c>
      <c r="E104" s="75" t="s">
        <v>71</v>
      </c>
      <c r="F104" s="51"/>
      <c r="G104" s="70">
        <v>1.1139999999999999</v>
      </c>
      <c r="H104" s="63" t="s">
        <v>70</v>
      </c>
      <c r="I104" s="64"/>
      <c r="J104" s="65"/>
      <c r="K104" s="40"/>
      <c r="L104" s="59" t="s">
        <v>150</v>
      </c>
      <c r="M104" s="63"/>
      <c r="N104" s="69"/>
      <c r="O104" s="69"/>
      <c r="P104" s="54">
        <v>46810102204</v>
      </c>
      <c r="Q104" s="66">
        <v>4</v>
      </c>
      <c r="R104" s="67">
        <v>1.1139999999999999</v>
      </c>
    </row>
    <row r="105" spans="1:18" s="68" customFormat="1" ht="15.6" customHeight="1" x14ac:dyDescent="0.25">
      <c r="A105" s="40">
        <v>91</v>
      </c>
      <c r="B105" s="40" t="s">
        <v>51</v>
      </c>
      <c r="C105" s="74" t="s">
        <v>314</v>
      </c>
      <c r="D105" s="75" t="s">
        <v>67</v>
      </c>
      <c r="E105" s="75" t="s">
        <v>71</v>
      </c>
      <c r="F105" s="51"/>
      <c r="G105" s="70">
        <v>11.904</v>
      </c>
      <c r="H105" s="63" t="s">
        <v>70</v>
      </c>
      <c r="I105" s="64"/>
      <c r="J105" s="65"/>
      <c r="K105" s="40"/>
      <c r="L105" s="59" t="s">
        <v>151</v>
      </c>
      <c r="M105" s="63"/>
      <c r="N105" s="69"/>
      <c r="O105" s="69"/>
      <c r="P105" s="54">
        <v>46810102204</v>
      </c>
      <c r="Q105" s="66">
        <v>4</v>
      </c>
      <c r="R105" s="67">
        <v>11.904</v>
      </c>
    </row>
    <row r="106" spans="1:18" s="68" customFormat="1" ht="15.6" customHeight="1" x14ac:dyDescent="0.25">
      <c r="A106" s="40">
        <v>92</v>
      </c>
      <c r="B106" s="40" t="s">
        <v>51</v>
      </c>
      <c r="C106" s="74" t="s">
        <v>314</v>
      </c>
      <c r="D106" s="75" t="s">
        <v>67</v>
      </c>
      <c r="E106" s="75" t="s">
        <v>71</v>
      </c>
      <c r="F106" s="51"/>
      <c r="G106" s="70">
        <v>15.515000000000001</v>
      </c>
      <c r="H106" s="63" t="s">
        <v>70</v>
      </c>
      <c r="I106" s="64"/>
      <c r="J106" s="65"/>
      <c r="K106" s="40"/>
      <c r="L106" s="59" t="s">
        <v>152</v>
      </c>
      <c r="M106" s="63"/>
      <c r="N106" s="69"/>
      <c r="O106" s="69"/>
      <c r="P106" s="54">
        <v>46810102204</v>
      </c>
      <c r="Q106" s="66">
        <v>4</v>
      </c>
      <c r="R106" s="67">
        <v>15.515000000000001</v>
      </c>
    </row>
    <row r="107" spans="1:18" s="68" customFormat="1" ht="15.6" customHeight="1" x14ac:dyDescent="0.25">
      <c r="A107" s="40">
        <v>93</v>
      </c>
      <c r="B107" s="40" t="s">
        <v>51</v>
      </c>
      <c r="C107" s="74" t="s">
        <v>314</v>
      </c>
      <c r="D107" s="75" t="s">
        <v>67</v>
      </c>
      <c r="E107" s="75" t="s">
        <v>71</v>
      </c>
      <c r="F107" s="51"/>
      <c r="G107" s="70">
        <v>1.3000000000000001E-2</v>
      </c>
      <c r="H107" s="63" t="s">
        <v>70</v>
      </c>
      <c r="I107" s="64"/>
      <c r="J107" s="65"/>
      <c r="K107" s="40"/>
      <c r="L107" s="59" t="s">
        <v>153</v>
      </c>
      <c r="M107" s="63"/>
      <c r="N107" s="69"/>
      <c r="O107" s="69"/>
      <c r="P107" s="54">
        <v>46810102204</v>
      </c>
      <c r="Q107" s="66">
        <v>4</v>
      </c>
      <c r="R107" s="67">
        <v>1.3000000000000001E-2</v>
      </c>
    </row>
    <row r="108" spans="1:18" s="68" customFormat="1" ht="15.6" customHeight="1" x14ac:dyDescent="0.25">
      <c r="A108" s="40">
        <v>94</v>
      </c>
      <c r="B108" s="40" t="s">
        <v>51</v>
      </c>
      <c r="C108" s="74" t="s">
        <v>314</v>
      </c>
      <c r="D108" s="75" t="s">
        <v>67</v>
      </c>
      <c r="E108" s="75" t="s">
        <v>71</v>
      </c>
      <c r="F108" s="51"/>
      <c r="G108" s="70">
        <v>21.552</v>
      </c>
      <c r="H108" s="63" t="s">
        <v>70</v>
      </c>
      <c r="I108" s="64"/>
      <c r="J108" s="65"/>
      <c r="K108" s="40"/>
      <c r="L108" s="59" t="s">
        <v>154</v>
      </c>
      <c r="M108" s="63"/>
      <c r="N108" s="69"/>
      <c r="O108" s="69"/>
      <c r="P108" s="54">
        <v>46810102204</v>
      </c>
      <c r="Q108" s="66">
        <v>4</v>
      </c>
      <c r="R108" s="67">
        <v>21.552</v>
      </c>
    </row>
    <row r="109" spans="1:18" s="68" customFormat="1" ht="15.6" customHeight="1" x14ac:dyDescent="0.25">
      <c r="A109" s="40">
        <v>95</v>
      </c>
      <c r="B109" s="40" t="s">
        <v>51</v>
      </c>
      <c r="C109" s="74" t="s">
        <v>314</v>
      </c>
      <c r="D109" s="75" t="s">
        <v>64</v>
      </c>
      <c r="E109" s="75" t="s">
        <v>65</v>
      </c>
      <c r="F109" s="51"/>
      <c r="G109" s="78">
        <v>130</v>
      </c>
      <c r="H109" s="79" t="s">
        <v>66</v>
      </c>
      <c r="I109" s="64"/>
      <c r="J109" s="65"/>
      <c r="K109" s="40"/>
      <c r="L109" s="59" t="s">
        <v>155</v>
      </c>
      <c r="M109" s="63"/>
      <c r="N109" s="69"/>
      <c r="O109" s="69"/>
      <c r="P109" s="66">
        <v>46820000000</v>
      </c>
      <c r="Q109" s="66">
        <v>5</v>
      </c>
      <c r="R109" s="67">
        <v>0.13</v>
      </c>
    </row>
    <row r="110" spans="1:18" s="68" customFormat="1" ht="15.6" customHeight="1" x14ac:dyDescent="0.25">
      <c r="A110" s="40">
        <v>96</v>
      </c>
      <c r="B110" s="40" t="s">
        <v>51</v>
      </c>
      <c r="C110" s="74" t="s">
        <v>314</v>
      </c>
      <c r="D110" s="75" t="s">
        <v>67</v>
      </c>
      <c r="E110" s="75" t="s">
        <v>71</v>
      </c>
      <c r="F110" s="51"/>
      <c r="G110" s="70">
        <v>4.24</v>
      </c>
      <c r="H110" s="63" t="s">
        <v>70</v>
      </c>
      <c r="I110" s="64"/>
      <c r="J110" s="65"/>
      <c r="K110" s="40"/>
      <c r="L110" s="59" t="s">
        <v>155</v>
      </c>
      <c r="M110" s="63"/>
      <c r="N110" s="69"/>
      <c r="O110" s="69"/>
      <c r="P110" s="54">
        <v>46810102204</v>
      </c>
      <c r="Q110" s="66">
        <v>4</v>
      </c>
      <c r="R110" s="67">
        <v>4.24</v>
      </c>
    </row>
    <row r="111" spans="1:18" s="68" customFormat="1" ht="15.6" customHeight="1" x14ac:dyDescent="0.25">
      <c r="A111" s="40">
        <v>97</v>
      </c>
      <c r="B111" s="40" t="s">
        <v>51</v>
      </c>
      <c r="C111" s="74" t="s">
        <v>314</v>
      </c>
      <c r="D111" s="75" t="s">
        <v>67</v>
      </c>
      <c r="E111" s="75" t="s">
        <v>71</v>
      </c>
      <c r="F111" s="51"/>
      <c r="G111" s="70">
        <v>0.57000000000000006</v>
      </c>
      <c r="H111" s="63" t="s">
        <v>70</v>
      </c>
      <c r="I111" s="64"/>
      <c r="J111" s="65"/>
      <c r="K111" s="40"/>
      <c r="L111" s="59" t="s">
        <v>156</v>
      </c>
      <c r="M111" s="63"/>
      <c r="N111" s="69"/>
      <c r="O111" s="69"/>
      <c r="P111" s="54">
        <v>46810102204</v>
      </c>
      <c r="Q111" s="66">
        <v>4</v>
      </c>
      <c r="R111" s="67">
        <v>0.57000000000000006</v>
      </c>
    </row>
    <row r="112" spans="1:18" s="68" customFormat="1" ht="15.6" customHeight="1" x14ac:dyDescent="0.25">
      <c r="A112" s="40">
        <v>98</v>
      </c>
      <c r="B112" s="40" t="s">
        <v>51</v>
      </c>
      <c r="C112" s="74" t="s">
        <v>314</v>
      </c>
      <c r="D112" s="75" t="s">
        <v>67</v>
      </c>
      <c r="E112" s="75" t="s">
        <v>71</v>
      </c>
      <c r="F112" s="51"/>
      <c r="G112" s="70">
        <v>1.0999999999999999E-2</v>
      </c>
      <c r="H112" s="63" t="s">
        <v>70</v>
      </c>
      <c r="I112" s="64"/>
      <c r="J112" s="65"/>
      <c r="K112" s="40"/>
      <c r="L112" s="59" t="s">
        <v>157</v>
      </c>
      <c r="M112" s="63"/>
      <c r="N112" s="69"/>
      <c r="O112" s="69"/>
      <c r="P112" s="54">
        <v>46810102204</v>
      </c>
      <c r="Q112" s="66">
        <v>4</v>
      </c>
      <c r="R112" s="67">
        <v>1.0999999999999999E-2</v>
      </c>
    </row>
    <row r="113" spans="1:18" s="33" customFormat="1" ht="13.8" x14ac:dyDescent="0.25">
      <c r="A113" s="28"/>
      <c r="B113" s="28"/>
      <c r="C113" s="41"/>
      <c r="D113" s="30"/>
      <c r="E113" s="30"/>
      <c r="F113" s="30"/>
      <c r="G113" s="60">
        <f>R113</f>
        <v>1633.4461910000002</v>
      </c>
      <c r="H113" s="62" t="s">
        <v>315</v>
      </c>
      <c r="I113" s="31"/>
      <c r="J113" s="32">
        <f>SUM(J15:J112)</f>
        <v>0</v>
      </c>
      <c r="K113" s="28"/>
      <c r="L113" s="29"/>
      <c r="M113" s="29"/>
      <c r="N113" s="29"/>
      <c r="O113" s="29"/>
      <c r="P113" s="29"/>
      <c r="Q113" s="29"/>
      <c r="R113" s="72">
        <f>SUM(R15:R112)</f>
        <v>1633.4461910000002</v>
      </c>
    </row>
    <row r="114" spans="1:18" s="4" customFormat="1" x14ac:dyDescent="0.25">
      <c r="A114" s="1"/>
      <c r="B114" s="1"/>
      <c r="C114" s="1"/>
      <c r="D114" s="1"/>
      <c r="E114" s="1"/>
      <c r="F114" s="1"/>
      <c r="G114" s="1"/>
      <c r="H114" s="3"/>
      <c r="I114" s="7"/>
      <c r="J114" s="1"/>
      <c r="K114" s="9"/>
      <c r="L114" s="10"/>
      <c r="M114" s="10"/>
      <c r="N114" s="10"/>
      <c r="O114" s="10"/>
      <c r="P114" s="10"/>
      <c r="Q114" s="10"/>
      <c r="R114" s="10"/>
    </row>
    <row r="115" spans="1:18" s="4" customFormat="1" x14ac:dyDescent="0.25">
      <c r="A115" s="12" t="s">
        <v>19</v>
      </c>
      <c r="B115" s="12"/>
      <c r="C115" s="2"/>
      <c r="D115" s="2"/>
      <c r="E115" s="2"/>
      <c r="F115" s="7"/>
      <c r="G115" s="7"/>
      <c r="H115" s="34"/>
      <c r="I115" s="34"/>
      <c r="K115" s="9"/>
      <c r="L115" s="10"/>
      <c r="M115" s="10"/>
      <c r="N115" s="10"/>
      <c r="O115" s="10"/>
      <c r="P115" s="10"/>
      <c r="Q115" s="10"/>
      <c r="R115" s="10"/>
    </row>
    <row r="116" spans="1:18" s="4" customFormat="1" x14ac:dyDescent="0.25">
      <c r="A116" s="35" t="s">
        <v>20</v>
      </c>
      <c r="B116" s="35"/>
      <c r="C116" s="36"/>
      <c r="D116" s="36"/>
      <c r="E116" s="36"/>
      <c r="F116" s="36"/>
      <c r="G116" s="7"/>
      <c r="H116" s="3"/>
      <c r="I116" s="2"/>
      <c r="K116" s="9"/>
      <c r="L116" s="10"/>
      <c r="M116" s="10"/>
      <c r="N116" s="10"/>
      <c r="O116" s="10"/>
      <c r="P116" s="10"/>
      <c r="Q116" s="10"/>
      <c r="R116" s="10"/>
    </row>
    <row r="117" spans="1:18" s="4" customFormat="1" x14ac:dyDescent="0.25">
      <c r="A117" s="35" t="s">
        <v>21</v>
      </c>
      <c r="B117" s="35"/>
      <c r="C117" s="36"/>
      <c r="D117" s="36"/>
      <c r="E117" s="36"/>
      <c r="F117" s="36"/>
      <c r="G117" s="7"/>
      <c r="H117" s="3"/>
      <c r="I117" s="2"/>
      <c r="K117" s="9"/>
      <c r="L117" s="10"/>
      <c r="M117" s="10"/>
      <c r="N117" s="10"/>
      <c r="O117" s="10"/>
      <c r="P117" s="10"/>
      <c r="Q117" s="10"/>
      <c r="R117" s="10"/>
    </row>
    <row r="118" spans="1:18" s="4" customFormat="1" x14ac:dyDescent="0.25">
      <c r="A118" s="35" t="s">
        <v>22</v>
      </c>
      <c r="B118" s="35"/>
      <c r="C118" s="36"/>
      <c r="D118" s="36"/>
      <c r="E118" s="36"/>
      <c r="F118" s="36"/>
      <c r="G118" s="7"/>
      <c r="H118" s="3"/>
      <c r="I118" s="2"/>
      <c r="K118" s="9"/>
      <c r="L118" s="10"/>
      <c r="M118" s="10"/>
      <c r="N118" s="10"/>
      <c r="O118" s="10"/>
      <c r="P118" s="10"/>
      <c r="Q118" s="10"/>
      <c r="R118" s="10"/>
    </row>
    <row r="119" spans="1:18" s="48" customFormat="1" ht="49.2" customHeight="1" x14ac:dyDescent="0.25">
      <c r="A119" s="83" t="s">
        <v>74</v>
      </c>
      <c r="B119" s="83"/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3"/>
      <c r="Q119" s="83"/>
      <c r="R119" s="35"/>
    </row>
    <row r="120" spans="1:18" s="48" customFormat="1" x14ac:dyDescent="0.25">
      <c r="A120" s="35" t="s">
        <v>47</v>
      </c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</row>
    <row r="121" spans="1:18" s="4" customFormat="1" x14ac:dyDescent="0.25">
      <c r="A121" s="35" t="s">
        <v>49</v>
      </c>
      <c r="B121" s="7"/>
      <c r="C121" s="7"/>
      <c r="D121" s="7"/>
      <c r="E121" s="7"/>
      <c r="F121" s="7"/>
      <c r="G121" s="7"/>
      <c r="K121" s="8" t="s">
        <v>24</v>
      </c>
      <c r="L121" s="7"/>
      <c r="M121" s="7"/>
      <c r="N121" s="1"/>
      <c r="O121" s="9"/>
      <c r="P121" s="9"/>
      <c r="Q121" s="9"/>
      <c r="R121" s="9"/>
    </row>
    <row r="122" spans="1:18" s="4" customFormat="1" x14ac:dyDescent="0.25">
      <c r="A122" s="35"/>
      <c r="B122" s="7"/>
      <c r="C122" s="7"/>
      <c r="D122" s="7"/>
      <c r="E122" s="7"/>
      <c r="F122" s="7"/>
      <c r="G122" s="7"/>
      <c r="K122" s="8"/>
      <c r="L122" s="7"/>
      <c r="M122" s="7"/>
      <c r="N122" s="1"/>
      <c r="O122" s="9"/>
      <c r="P122" s="9"/>
      <c r="Q122" s="9"/>
      <c r="R122" s="9"/>
    </row>
    <row r="123" spans="1:18" s="4" customFormat="1" x14ac:dyDescent="0.25">
      <c r="A123" s="35"/>
      <c r="B123" s="7"/>
      <c r="C123" s="7"/>
      <c r="D123" s="7"/>
      <c r="E123" s="7"/>
      <c r="F123" s="7"/>
      <c r="G123" s="7"/>
      <c r="K123" s="8"/>
      <c r="L123" s="7"/>
      <c r="M123" s="7"/>
      <c r="N123" s="1"/>
      <c r="O123" s="9"/>
      <c r="P123" s="9"/>
      <c r="Q123" s="9"/>
      <c r="R123" s="9"/>
    </row>
    <row r="124" spans="1:18" s="4" customFormat="1" x14ac:dyDescent="0.25">
      <c r="A124" s="7" t="s">
        <v>25</v>
      </c>
      <c r="B124" s="7"/>
      <c r="C124" s="7"/>
      <c r="D124" s="7"/>
      <c r="E124" s="7"/>
      <c r="F124" s="7"/>
      <c r="G124" s="7"/>
      <c r="K124" s="8" t="s">
        <v>26</v>
      </c>
      <c r="L124" s="37"/>
      <c r="M124" s="37"/>
      <c r="N124" s="38"/>
      <c r="O124" s="9"/>
      <c r="P124" s="9"/>
      <c r="Q124" s="9"/>
      <c r="R124" s="9"/>
    </row>
    <row r="125" spans="1:18" s="4" customFormat="1" x14ac:dyDescent="0.25">
      <c r="A125" s="2"/>
      <c r="B125" s="2"/>
      <c r="C125" s="7" t="s">
        <v>312</v>
      </c>
      <c r="D125" s="7"/>
      <c r="E125" s="7"/>
      <c r="F125" s="7"/>
      <c r="G125" s="7"/>
      <c r="K125" s="39" t="s">
        <v>27</v>
      </c>
      <c r="L125" s="7"/>
      <c r="M125" s="7"/>
      <c r="O125" s="9"/>
      <c r="P125" s="9"/>
      <c r="Q125" s="9"/>
      <c r="R125" s="9"/>
    </row>
    <row r="126" spans="1:18" s="4" customFormat="1" x14ac:dyDescent="0.25">
      <c r="A126" s="1"/>
      <c r="B126" s="1"/>
      <c r="C126" s="1"/>
      <c r="D126" s="1"/>
      <c r="E126" s="1"/>
      <c r="F126" s="1"/>
      <c r="G126" s="7"/>
      <c r="H126" s="3"/>
      <c r="I126" s="7"/>
      <c r="J126" s="1"/>
      <c r="K126" s="9"/>
      <c r="L126" s="10"/>
      <c r="M126" s="10"/>
      <c r="N126" s="10"/>
      <c r="O126" s="10"/>
      <c r="P126" s="10"/>
      <c r="Q126" s="10"/>
      <c r="R126" s="10"/>
    </row>
    <row r="127" spans="1:18" s="4" customFormat="1" x14ac:dyDescent="0.25">
      <c r="A127" s="1"/>
      <c r="B127" s="1"/>
      <c r="C127" s="1"/>
      <c r="D127" s="1"/>
      <c r="E127" s="1"/>
      <c r="F127" s="1"/>
      <c r="G127" s="7"/>
      <c r="H127" s="3"/>
      <c r="I127" s="7"/>
      <c r="J127" s="1"/>
      <c r="K127" s="9"/>
      <c r="L127" s="10"/>
      <c r="M127" s="10"/>
      <c r="N127" s="10"/>
      <c r="O127" s="10"/>
      <c r="P127" s="10"/>
      <c r="Q127" s="10"/>
      <c r="R127" s="10"/>
    </row>
    <row r="128" spans="1:18" s="4" customFormat="1" x14ac:dyDescent="0.25">
      <c r="A128" s="1"/>
      <c r="B128" s="1"/>
      <c r="C128" s="1"/>
      <c r="D128" s="1"/>
      <c r="E128" s="1"/>
      <c r="F128" s="1"/>
      <c r="G128" s="73"/>
      <c r="H128" s="3"/>
      <c r="I128" s="7"/>
      <c r="J128" s="1"/>
      <c r="K128" s="9"/>
      <c r="L128" s="10"/>
      <c r="M128" s="10"/>
      <c r="N128" s="10"/>
      <c r="O128" s="10"/>
      <c r="P128" s="10"/>
      <c r="Q128" s="10"/>
      <c r="R128" s="10"/>
    </row>
    <row r="129" spans="1:18" s="4" customFormat="1" x14ac:dyDescent="0.25">
      <c r="A129" s="1"/>
      <c r="B129" s="1"/>
      <c r="C129" s="1"/>
      <c r="D129" s="1"/>
      <c r="E129" s="1"/>
      <c r="F129" s="1"/>
      <c r="G129" s="7"/>
      <c r="H129" s="3"/>
      <c r="I129" s="7"/>
      <c r="J129" s="1"/>
      <c r="K129" s="9"/>
      <c r="L129" s="10"/>
      <c r="M129" s="10"/>
      <c r="N129" s="10"/>
      <c r="O129" s="10"/>
      <c r="P129" s="10"/>
      <c r="Q129" s="10"/>
      <c r="R129" s="10"/>
    </row>
    <row r="130" spans="1:18" s="4" customFormat="1" x14ac:dyDescent="0.25">
      <c r="A130" s="1"/>
      <c r="B130" s="1"/>
      <c r="C130" s="1"/>
      <c r="D130" s="1"/>
      <c r="E130" s="1"/>
      <c r="F130" s="1"/>
      <c r="G130" s="7"/>
      <c r="H130" s="3"/>
      <c r="I130" s="7"/>
      <c r="J130" s="1"/>
      <c r="K130" s="9"/>
      <c r="L130" s="10"/>
      <c r="M130" s="10"/>
      <c r="N130" s="10"/>
      <c r="O130" s="10"/>
      <c r="P130" s="10"/>
      <c r="Q130" s="10"/>
      <c r="R130" s="10"/>
    </row>
    <row r="131" spans="1:18" s="4" customFormat="1" x14ac:dyDescent="0.25">
      <c r="A131" s="1"/>
      <c r="B131" s="1"/>
      <c r="C131" s="1"/>
      <c r="D131" s="1"/>
      <c r="E131" s="1"/>
      <c r="F131" s="1"/>
      <c r="G131" s="7"/>
      <c r="H131" s="3"/>
      <c r="I131" s="7"/>
      <c r="J131" s="1"/>
      <c r="K131" s="9"/>
      <c r="L131" s="10"/>
      <c r="M131" s="10"/>
      <c r="N131" s="10"/>
      <c r="O131" s="10"/>
      <c r="P131" s="10"/>
      <c r="Q131" s="10"/>
      <c r="R131" s="10"/>
    </row>
    <row r="132" spans="1:18" s="4" customFormat="1" x14ac:dyDescent="0.25">
      <c r="A132" s="1"/>
      <c r="B132" s="1"/>
      <c r="C132" s="1"/>
      <c r="D132" s="1"/>
      <c r="E132" s="1"/>
      <c r="F132" s="1"/>
      <c r="G132" s="7"/>
      <c r="H132" s="3"/>
      <c r="I132" s="73"/>
      <c r="J132" s="1"/>
      <c r="K132" s="9"/>
      <c r="L132" s="10"/>
      <c r="M132" s="10"/>
      <c r="N132" s="10"/>
      <c r="O132" s="10"/>
      <c r="P132" s="10"/>
      <c r="Q132" s="10"/>
      <c r="R132" s="10"/>
    </row>
    <row r="133" spans="1:18" s="4" customFormat="1" x14ac:dyDescent="0.25">
      <c r="A133" s="1"/>
      <c r="B133" s="1"/>
      <c r="C133" s="1"/>
      <c r="D133" s="1"/>
      <c r="E133" s="1"/>
      <c r="F133" s="1"/>
      <c r="G133" s="7"/>
      <c r="H133" s="3"/>
      <c r="I133" s="7"/>
      <c r="J133" s="1"/>
      <c r="K133" s="9"/>
      <c r="L133" s="10"/>
      <c r="M133" s="10"/>
      <c r="N133" s="10"/>
      <c r="O133" s="10"/>
      <c r="P133" s="10"/>
      <c r="Q133" s="10"/>
      <c r="R133" s="10"/>
    </row>
    <row r="134" spans="1:18" s="4" customFormat="1" x14ac:dyDescent="0.25">
      <c r="A134" s="1"/>
      <c r="B134" s="1"/>
      <c r="C134" s="1"/>
      <c r="D134" s="1"/>
      <c r="E134" s="1"/>
      <c r="F134" s="1"/>
      <c r="G134" s="7"/>
      <c r="H134" s="3"/>
      <c r="I134" s="7"/>
      <c r="J134" s="1"/>
      <c r="K134" s="9"/>
      <c r="L134" s="10"/>
      <c r="M134" s="10"/>
      <c r="N134" s="10"/>
      <c r="O134" s="10"/>
      <c r="P134" s="10"/>
      <c r="Q134" s="10"/>
      <c r="R134" s="10"/>
    </row>
    <row r="144" spans="1:18" s="1" customFormat="1" ht="31.5" customHeight="1" x14ac:dyDescent="0.25">
      <c r="G144" s="7"/>
      <c r="H144" s="3"/>
      <c r="I144" s="7"/>
      <c r="K144" s="9"/>
      <c r="L144" s="10"/>
      <c r="M144" s="10"/>
      <c r="N144" s="10"/>
      <c r="O144" s="10"/>
      <c r="P144" s="10"/>
      <c r="Q144" s="10"/>
      <c r="R144" s="10"/>
    </row>
  </sheetData>
  <autoFilter ref="A14:U113"/>
  <mergeCells count="1">
    <mergeCell ref="A119:Q119"/>
  </mergeCells>
  <pageMargins left="0.11811023622047245" right="0.11811023622047245" top="0.15748031496062992" bottom="0.15748031496062992" header="0" footer="0"/>
  <pageSetup paperSize="9" scale="39" fitToHeight="1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52"/>
  <sheetViews>
    <sheetView view="pageBreakPreview" topLeftCell="F1" zoomScale="70" zoomScaleNormal="100" zoomScaleSheetLayoutView="70" workbookViewId="0">
      <selection activeCell="R1" sqref="R1:T1048576"/>
    </sheetView>
  </sheetViews>
  <sheetFormatPr defaultColWidth="9.109375" defaultRowHeight="13.2" x14ac:dyDescent="0.25"/>
  <cols>
    <col min="1" max="1" width="6.88671875" style="1" bestFit="1" customWidth="1"/>
    <col min="2" max="2" width="28" style="1" customWidth="1"/>
    <col min="3" max="3" width="19.33203125" style="1" customWidth="1"/>
    <col min="4" max="4" width="26" style="1" customWidth="1"/>
    <col min="5" max="5" width="37.109375" style="1" customWidth="1"/>
    <col min="6" max="6" width="13.6640625" style="1" customWidth="1"/>
    <col min="7" max="7" width="12.33203125" style="7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52.332031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8.109375" style="10" customWidth="1"/>
    <col min="17" max="17" width="15.44140625" style="10" customWidth="1"/>
    <col min="18" max="16384" width="9.109375" style="2"/>
  </cols>
  <sheetData>
    <row r="1" spans="1:17" x14ac:dyDescent="0.25">
      <c r="G1" s="2"/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  <c r="G2" s="2"/>
    </row>
    <row r="3" spans="1:17" x14ac:dyDescent="0.25">
      <c r="G3" s="2"/>
    </row>
    <row r="4" spans="1:17" x14ac:dyDescent="0.25">
      <c r="A4" s="6" t="s">
        <v>1</v>
      </c>
      <c r="B4" s="6"/>
      <c r="G4" s="2"/>
    </row>
    <row r="5" spans="1:17" x14ac:dyDescent="0.25">
      <c r="A5" s="11" t="s">
        <v>2</v>
      </c>
      <c r="B5" s="11"/>
      <c r="G5" s="2"/>
    </row>
    <row r="6" spans="1:17" x14ac:dyDescent="0.25">
      <c r="A6" s="11"/>
      <c r="B6" s="11"/>
      <c r="G6" s="2"/>
    </row>
    <row r="7" spans="1:17" x14ac:dyDescent="0.25">
      <c r="A7" s="12" t="s">
        <v>3</v>
      </c>
      <c r="B7" s="12"/>
      <c r="G7" s="2"/>
    </row>
    <row r="8" spans="1:17" x14ac:dyDescent="0.25">
      <c r="A8" s="11"/>
      <c r="B8" s="11"/>
      <c r="G8" s="2"/>
    </row>
    <row r="9" spans="1:17" s="44" customFormat="1" x14ac:dyDescent="0.25">
      <c r="A9" s="42" t="s">
        <v>59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  <c r="G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60</v>
      </c>
      <c r="G13" s="24" t="s">
        <v>9</v>
      </c>
      <c r="H13" s="23" t="s">
        <v>11</v>
      </c>
      <c r="I13" s="23" t="s">
        <v>10</v>
      </c>
      <c r="J13" s="24" t="s">
        <v>61</v>
      </c>
      <c r="K13" s="23" t="s">
        <v>12</v>
      </c>
      <c r="L13" s="23" t="s">
        <v>28</v>
      </c>
      <c r="M13" s="23" t="s">
        <v>62</v>
      </c>
      <c r="N13" s="23" t="s">
        <v>32</v>
      </c>
      <c r="O13" s="23" t="s">
        <v>33</v>
      </c>
      <c r="P13" s="23" t="s">
        <v>52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68" customFormat="1" x14ac:dyDescent="0.25">
      <c r="A15" s="40">
        <v>1</v>
      </c>
      <c r="B15" s="40" t="s">
        <v>51</v>
      </c>
      <c r="C15" s="74" t="s">
        <v>316</v>
      </c>
      <c r="D15" s="75" t="s">
        <v>67</v>
      </c>
      <c r="E15" s="75" t="s">
        <v>158</v>
      </c>
      <c r="F15" s="51" t="s">
        <v>159</v>
      </c>
      <c r="G15" s="70">
        <v>4.1459999999999999</v>
      </c>
      <c r="H15" s="63" t="s">
        <v>70</v>
      </c>
      <c r="I15" s="64"/>
      <c r="J15" s="65">
        <f>ROUND(G15*I15,2)</f>
        <v>0</v>
      </c>
      <c r="K15" s="40"/>
      <c r="L15" s="59" t="s">
        <v>162</v>
      </c>
      <c r="M15" s="63"/>
      <c r="N15" s="56"/>
      <c r="O15" s="56"/>
      <c r="P15" s="54">
        <v>46810102204</v>
      </c>
      <c r="Q15" s="66">
        <v>4</v>
      </c>
    </row>
    <row r="16" spans="1:17" s="68" customFormat="1" ht="15.6" customHeight="1" x14ac:dyDescent="0.25">
      <c r="A16" s="40">
        <v>2</v>
      </c>
      <c r="B16" s="40" t="s">
        <v>51</v>
      </c>
      <c r="C16" s="74" t="s">
        <v>316</v>
      </c>
      <c r="D16" s="75" t="s">
        <v>67</v>
      </c>
      <c r="E16" s="75" t="s">
        <v>160</v>
      </c>
      <c r="F16" s="51" t="s">
        <v>161</v>
      </c>
      <c r="G16" s="70">
        <v>82.111999999999995</v>
      </c>
      <c r="H16" s="63" t="s">
        <v>70</v>
      </c>
      <c r="I16" s="64"/>
      <c r="J16" s="65">
        <f t="shared" ref="J16:J20" si="0">ROUND(G16*I16,2)</f>
        <v>0</v>
      </c>
      <c r="K16" s="40"/>
      <c r="L16" s="59" t="s">
        <v>162</v>
      </c>
      <c r="M16" s="63"/>
      <c r="N16" s="69"/>
      <c r="O16" s="69"/>
      <c r="P16" s="54">
        <v>46810102204</v>
      </c>
      <c r="Q16" s="66">
        <v>4</v>
      </c>
    </row>
    <row r="17" spans="1:17" s="68" customFormat="1" ht="15.6" customHeight="1" x14ac:dyDescent="0.25">
      <c r="A17" s="40">
        <v>3</v>
      </c>
      <c r="B17" s="40" t="s">
        <v>51</v>
      </c>
      <c r="C17" s="74" t="s">
        <v>316</v>
      </c>
      <c r="D17" s="75" t="s">
        <v>67</v>
      </c>
      <c r="E17" s="75" t="s">
        <v>158</v>
      </c>
      <c r="F17" s="51" t="s">
        <v>159</v>
      </c>
      <c r="G17" s="70">
        <v>88.661000000000001</v>
      </c>
      <c r="H17" s="63" t="s">
        <v>70</v>
      </c>
      <c r="I17" s="64"/>
      <c r="J17" s="65">
        <f t="shared" si="0"/>
        <v>0</v>
      </c>
      <c r="K17" s="40"/>
      <c r="L17" s="59" t="s">
        <v>163</v>
      </c>
      <c r="M17" s="63"/>
      <c r="N17" s="69"/>
      <c r="O17" s="69"/>
      <c r="P17" s="54">
        <v>46810102204</v>
      </c>
      <c r="Q17" s="66">
        <v>4</v>
      </c>
    </row>
    <row r="18" spans="1:17" s="68" customFormat="1" ht="15.6" customHeight="1" x14ac:dyDescent="0.25">
      <c r="A18" s="40">
        <v>4</v>
      </c>
      <c r="B18" s="40" t="s">
        <v>51</v>
      </c>
      <c r="C18" s="74" t="s">
        <v>316</v>
      </c>
      <c r="D18" s="75" t="s">
        <v>67</v>
      </c>
      <c r="E18" s="75" t="s">
        <v>160</v>
      </c>
      <c r="F18" s="51" t="s">
        <v>161</v>
      </c>
      <c r="G18" s="70">
        <v>1112.0190000000002</v>
      </c>
      <c r="H18" s="63" t="s">
        <v>70</v>
      </c>
      <c r="I18" s="64"/>
      <c r="J18" s="65">
        <f t="shared" si="0"/>
        <v>0</v>
      </c>
      <c r="K18" s="40"/>
      <c r="L18" s="59" t="s">
        <v>163</v>
      </c>
      <c r="M18" s="63"/>
      <c r="N18" s="69"/>
      <c r="O18" s="69"/>
      <c r="P18" s="54">
        <v>46810102204</v>
      </c>
      <c r="Q18" s="66">
        <v>4</v>
      </c>
    </row>
    <row r="19" spans="1:17" s="68" customFormat="1" ht="15.6" customHeight="1" x14ac:dyDescent="0.25">
      <c r="A19" s="40">
        <v>5</v>
      </c>
      <c r="B19" s="40" t="s">
        <v>51</v>
      </c>
      <c r="C19" s="74" t="s">
        <v>316</v>
      </c>
      <c r="D19" s="75" t="s">
        <v>67</v>
      </c>
      <c r="E19" s="75" t="s">
        <v>158</v>
      </c>
      <c r="F19" s="51" t="s">
        <v>159</v>
      </c>
      <c r="G19" s="70">
        <v>46.228999999999992</v>
      </c>
      <c r="H19" s="63" t="s">
        <v>70</v>
      </c>
      <c r="I19" s="64"/>
      <c r="J19" s="65">
        <f t="shared" si="0"/>
        <v>0</v>
      </c>
      <c r="K19" s="40"/>
      <c r="L19" s="59" t="s">
        <v>164</v>
      </c>
      <c r="M19" s="63"/>
      <c r="N19" s="69"/>
      <c r="O19" s="69"/>
      <c r="P19" s="54">
        <v>46810102204</v>
      </c>
      <c r="Q19" s="66">
        <v>4</v>
      </c>
    </row>
    <row r="20" spans="1:17" s="68" customFormat="1" ht="15.6" customHeight="1" x14ac:dyDescent="0.25">
      <c r="A20" s="40">
        <v>6</v>
      </c>
      <c r="B20" s="40" t="s">
        <v>51</v>
      </c>
      <c r="C20" s="74" t="s">
        <v>316</v>
      </c>
      <c r="D20" s="75" t="s">
        <v>67</v>
      </c>
      <c r="E20" s="75" t="s">
        <v>160</v>
      </c>
      <c r="F20" s="51" t="s">
        <v>161</v>
      </c>
      <c r="G20" s="70">
        <v>303.71200000000005</v>
      </c>
      <c r="H20" s="63" t="s">
        <v>70</v>
      </c>
      <c r="I20" s="64"/>
      <c r="J20" s="65">
        <f t="shared" si="0"/>
        <v>0</v>
      </c>
      <c r="K20" s="40"/>
      <c r="L20" s="59" t="s">
        <v>164</v>
      </c>
      <c r="M20" s="63"/>
      <c r="N20" s="69"/>
      <c r="O20" s="69"/>
      <c r="P20" s="54">
        <v>46810102204</v>
      </c>
      <c r="Q20" s="66">
        <v>4</v>
      </c>
    </row>
    <row r="21" spans="1:17" s="33" customFormat="1" ht="13.8" x14ac:dyDescent="0.25">
      <c r="A21" s="28"/>
      <c r="B21" s="28"/>
      <c r="C21" s="41"/>
      <c r="D21" s="30"/>
      <c r="E21" s="30"/>
      <c r="F21" s="30"/>
      <c r="G21" s="60">
        <f>SUM(G15:G20)</f>
        <v>1636.8790000000001</v>
      </c>
      <c r="H21" s="62" t="s">
        <v>315</v>
      </c>
      <c r="I21" s="31"/>
      <c r="J21" s="32">
        <f>SUM(J15:J20)</f>
        <v>0</v>
      </c>
      <c r="K21" s="28"/>
      <c r="L21" s="29"/>
      <c r="M21" s="29"/>
      <c r="N21" s="29"/>
      <c r="O21" s="29"/>
      <c r="P21" s="29"/>
      <c r="Q21" s="29"/>
    </row>
    <row r="22" spans="1:17" s="4" customFormat="1" x14ac:dyDescent="0.25">
      <c r="A22" s="1"/>
      <c r="B22" s="1"/>
      <c r="C22" s="1"/>
      <c r="D22" s="1"/>
      <c r="E22" s="1"/>
      <c r="F22" s="1"/>
      <c r="G22" s="1"/>
      <c r="H22" s="3"/>
      <c r="I22" s="7"/>
      <c r="J22" s="1"/>
      <c r="K22" s="9"/>
      <c r="L22" s="10"/>
      <c r="M22" s="10"/>
      <c r="N22" s="10"/>
      <c r="O22" s="10"/>
      <c r="P22" s="10"/>
      <c r="Q22" s="10"/>
    </row>
    <row r="23" spans="1:17" s="4" customFormat="1" x14ac:dyDescent="0.25">
      <c r="A23" s="12" t="s">
        <v>19</v>
      </c>
      <c r="B23" s="12"/>
      <c r="C23" s="2"/>
      <c r="D23" s="2"/>
      <c r="E23" s="2"/>
      <c r="F23" s="7"/>
      <c r="G23" s="7"/>
      <c r="H23" s="34"/>
      <c r="I23" s="34"/>
      <c r="K23" s="9"/>
      <c r="L23" s="10"/>
      <c r="M23" s="10"/>
      <c r="N23" s="10"/>
      <c r="O23" s="10"/>
      <c r="P23" s="10"/>
      <c r="Q23" s="10"/>
    </row>
    <row r="24" spans="1:17" s="4" customFormat="1" x14ac:dyDescent="0.25">
      <c r="A24" s="35" t="s">
        <v>20</v>
      </c>
      <c r="B24" s="35"/>
      <c r="C24" s="36"/>
      <c r="D24" s="36"/>
      <c r="E24" s="36"/>
      <c r="F24" s="36"/>
      <c r="G24" s="7"/>
      <c r="H24" s="3"/>
      <c r="I24" s="2"/>
      <c r="K24" s="9"/>
      <c r="L24" s="10"/>
      <c r="M24" s="10"/>
      <c r="N24" s="10"/>
      <c r="O24" s="10"/>
      <c r="P24" s="10"/>
      <c r="Q24" s="10"/>
    </row>
    <row r="25" spans="1:17" s="4" customFormat="1" x14ac:dyDescent="0.25">
      <c r="A25" s="35" t="s">
        <v>21</v>
      </c>
      <c r="B25" s="35"/>
      <c r="C25" s="36"/>
      <c r="D25" s="36"/>
      <c r="E25" s="36"/>
      <c r="F25" s="36"/>
      <c r="G25" s="7"/>
      <c r="H25" s="3"/>
      <c r="I25" s="2"/>
      <c r="K25" s="9"/>
      <c r="L25" s="10"/>
      <c r="M25" s="10"/>
      <c r="N25" s="10"/>
      <c r="O25" s="10"/>
      <c r="P25" s="10"/>
      <c r="Q25" s="10"/>
    </row>
    <row r="26" spans="1:17" s="4" customFormat="1" x14ac:dyDescent="0.25">
      <c r="A26" s="35" t="s">
        <v>22</v>
      </c>
      <c r="B26" s="35"/>
      <c r="C26" s="36"/>
      <c r="D26" s="36"/>
      <c r="E26" s="36"/>
      <c r="F26" s="36"/>
      <c r="G26" s="7"/>
      <c r="H26" s="3"/>
      <c r="I26" s="2"/>
      <c r="K26" s="9"/>
      <c r="L26" s="10"/>
      <c r="M26" s="10"/>
      <c r="N26" s="10"/>
      <c r="O26" s="10"/>
      <c r="P26" s="10"/>
      <c r="Q26" s="10"/>
    </row>
    <row r="27" spans="1:17" s="48" customFormat="1" ht="49.2" customHeight="1" x14ac:dyDescent="0.25">
      <c r="A27" s="83" t="s">
        <v>74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</row>
    <row r="28" spans="1:17" s="48" customFormat="1" x14ac:dyDescent="0.25">
      <c r="A28" s="35" t="s">
        <v>47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</row>
    <row r="29" spans="1:17" s="4" customFormat="1" x14ac:dyDescent="0.25">
      <c r="A29" s="35" t="s">
        <v>49</v>
      </c>
      <c r="B29" s="7"/>
      <c r="C29" s="7"/>
      <c r="D29" s="7"/>
      <c r="E29" s="7"/>
      <c r="F29" s="7"/>
      <c r="G29" s="7"/>
      <c r="K29" s="8" t="s">
        <v>24</v>
      </c>
      <c r="L29" s="7"/>
      <c r="M29" s="7"/>
      <c r="N29" s="1"/>
      <c r="O29" s="9"/>
      <c r="P29" s="9"/>
      <c r="Q29" s="9"/>
    </row>
    <row r="30" spans="1:17" s="4" customFormat="1" x14ac:dyDescent="0.25">
      <c r="A30" s="35"/>
      <c r="B30" s="7"/>
      <c r="C30" s="7"/>
      <c r="D30" s="7"/>
      <c r="E30" s="7"/>
      <c r="F30" s="7"/>
      <c r="G30" s="7"/>
      <c r="K30" s="8"/>
      <c r="L30" s="7"/>
      <c r="M30" s="7"/>
      <c r="N30" s="1"/>
      <c r="O30" s="9"/>
      <c r="P30" s="9"/>
      <c r="Q30" s="9"/>
    </row>
    <row r="31" spans="1:17" s="4" customFormat="1" x14ac:dyDescent="0.25">
      <c r="A31" s="35"/>
      <c r="B31" s="7"/>
      <c r="C31" s="7"/>
      <c r="D31" s="7"/>
      <c r="E31" s="7"/>
      <c r="F31" s="7"/>
      <c r="G31" s="7"/>
      <c r="K31" s="8"/>
      <c r="L31" s="7"/>
      <c r="M31" s="7"/>
      <c r="N31" s="1"/>
      <c r="O31" s="9"/>
      <c r="P31" s="9"/>
      <c r="Q31" s="9"/>
    </row>
    <row r="32" spans="1:17" s="4" customFormat="1" x14ac:dyDescent="0.25">
      <c r="A32" s="7" t="s">
        <v>25</v>
      </c>
      <c r="B32" s="7"/>
      <c r="C32" s="7"/>
      <c r="D32" s="7"/>
      <c r="E32" s="7"/>
      <c r="F32" s="7"/>
      <c r="G32" s="7"/>
      <c r="K32" s="8" t="s">
        <v>26</v>
      </c>
      <c r="L32" s="37"/>
      <c r="M32" s="37"/>
      <c r="N32" s="38"/>
      <c r="O32" s="9"/>
      <c r="P32" s="9"/>
      <c r="Q32" s="9"/>
    </row>
    <row r="33" spans="1:17" s="4" customFormat="1" x14ac:dyDescent="0.25">
      <c r="A33" s="2"/>
      <c r="B33" s="2"/>
      <c r="C33" s="7" t="s">
        <v>312</v>
      </c>
      <c r="D33" s="7"/>
      <c r="E33" s="7"/>
      <c r="F33" s="7"/>
      <c r="G33" s="7"/>
      <c r="K33" s="39" t="s">
        <v>27</v>
      </c>
      <c r="L33" s="7"/>
      <c r="M33" s="7"/>
      <c r="O33" s="9"/>
      <c r="P33" s="9"/>
      <c r="Q33" s="9"/>
    </row>
    <row r="34" spans="1:17" s="4" customFormat="1" x14ac:dyDescent="0.25">
      <c r="A34" s="1"/>
      <c r="B34" s="1"/>
      <c r="C34" s="1"/>
      <c r="D34" s="1"/>
      <c r="E34" s="1"/>
      <c r="F34" s="1"/>
      <c r="G34" s="7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7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73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7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7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7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7"/>
      <c r="H40" s="3"/>
      <c r="I40" s="73"/>
      <c r="J40" s="1"/>
      <c r="K40" s="9"/>
      <c r="L40" s="10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7"/>
      <c r="H41" s="3"/>
      <c r="I41" s="7"/>
      <c r="J41" s="1"/>
      <c r="K41" s="9"/>
      <c r="L41" s="10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7"/>
      <c r="H42" s="3"/>
      <c r="I42" s="7"/>
      <c r="J42" s="1"/>
      <c r="K42" s="9"/>
      <c r="L42" s="10"/>
      <c r="M42" s="10"/>
      <c r="N42" s="10"/>
      <c r="O42" s="10"/>
      <c r="P42" s="10"/>
      <c r="Q42" s="10"/>
    </row>
    <row r="52" spans="7:17" s="1" customFormat="1" ht="31.5" customHeight="1" x14ac:dyDescent="0.25">
      <c r="G52" s="7"/>
      <c r="H52" s="3"/>
      <c r="I52" s="7"/>
      <c r="K52" s="9"/>
      <c r="L52" s="10"/>
      <c r="M52" s="10"/>
      <c r="N52" s="10"/>
      <c r="O52" s="10"/>
      <c r="P52" s="10"/>
      <c r="Q52" s="10"/>
    </row>
  </sheetData>
  <mergeCells count="1">
    <mergeCell ref="A27:Q27"/>
  </mergeCells>
  <pageMargins left="0.11811023622047245" right="0.11811023622047245" top="0.15748031496062992" bottom="0.15748031496062992" header="0" footer="0"/>
  <pageSetup paperSize="9" scale="42" fitToHeight="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49"/>
  <sheetViews>
    <sheetView view="pageBreakPreview" topLeftCell="F1" zoomScale="70" zoomScaleNormal="85" zoomScaleSheetLayoutView="70" workbookViewId="0">
      <selection activeCell="A24" sqref="A24:Q24"/>
    </sheetView>
  </sheetViews>
  <sheetFormatPr defaultColWidth="9.109375" defaultRowHeight="13.2" x14ac:dyDescent="0.25"/>
  <cols>
    <col min="1" max="1" width="6.88671875" style="1" bestFit="1" customWidth="1"/>
    <col min="2" max="2" width="28" style="1" customWidth="1"/>
    <col min="3" max="3" width="19.33203125" style="1" customWidth="1"/>
    <col min="4" max="4" width="26" style="1" customWidth="1"/>
    <col min="5" max="5" width="37.109375" style="1" customWidth="1"/>
    <col min="6" max="6" width="13.6640625" style="1" customWidth="1"/>
    <col min="7" max="7" width="12.33203125" style="7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52.332031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8.109375" style="10" customWidth="1"/>
    <col min="17" max="17" width="15.44140625" style="10" customWidth="1"/>
    <col min="18" max="16384" width="9.109375" style="2"/>
  </cols>
  <sheetData>
    <row r="1" spans="1:17" x14ac:dyDescent="0.25">
      <c r="G1" s="2"/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  <c r="G2" s="2"/>
    </row>
    <row r="3" spans="1:17" x14ac:dyDescent="0.25">
      <c r="G3" s="2"/>
    </row>
    <row r="4" spans="1:17" x14ac:dyDescent="0.25">
      <c r="A4" s="6" t="s">
        <v>1</v>
      </c>
      <c r="B4" s="6"/>
      <c r="G4" s="2"/>
    </row>
    <row r="5" spans="1:17" x14ac:dyDescent="0.25">
      <c r="A5" s="11" t="s">
        <v>2</v>
      </c>
      <c r="B5" s="11"/>
      <c r="G5" s="2"/>
    </row>
    <row r="6" spans="1:17" x14ac:dyDescent="0.25">
      <c r="A6" s="11"/>
      <c r="B6" s="11"/>
      <c r="G6" s="2"/>
    </row>
    <row r="7" spans="1:17" x14ac:dyDescent="0.25">
      <c r="A7" s="12" t="s">
        <v>3</v>
      </c>
      <c r="B7" s="12"/>
      <c r="G7" s="2"/>
    </row>
    <row r="8" spans="1:17" x14ac:dyDescent="0.25">
      <c r="A8" s="11"/>
      <c r="B8" s="11"/>
      <c r="G8" s="2"/>
    </row>
    <row r="9" spans="1:17" s="44" customFormat="1" x14ac:dyDescent="0.25">
      <c r="A9" s="42" t="s">
        <v>59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  <c r="G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60</v>
      </c>
      <c r="G13" s="24" t="s">
        <v>9</v>
      </c>
      <c r="H13" s="23" t="s">
        <v>11</v>
      </c>
      <c r="I13" s="23" t="s">
        <v>10</v>
      </c>
      <c r="J13" s="24" t="s">
        <v>61</v>
      </c>
      <c r="K13" s="23" t="s">
        <v>12</v>
      </c>
      <c r="L13" s="23" t="s">
        <v>28</v>
      </c>
      <c r="M13" s="23" t="s">
        <v>62</v>
      </c>
      <c r="N13" s="23" t="s">
        <v>32</v>
      </c>
      <c r="O13" s="23" t="s">
        <v>33</v>
      </c>
      <c r="P13" s="23" t="s">
        <v>52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68" customFormat="1" x14ac:dyDescent="0.25">
      <c r="A15" s="40">
        <v>1</v>
      </c>
      <c r="B15" s="40" t="s">
        <v>51</v>
      </c>
      <c r="C15" s="74" t="s">
        <v>317</v>
      </c>
      <c r="D15" s="75" t="s">
        <v>67</v>
      </c>
      <c r="E15" s="75" t="s">
        <v>165</v>
      </c>
      <c r="F15" s="51" t="s">
        <v>166</v>
      </c>
      <c r="G15" s="70">
        <v>1092.3489999999999</v>
      </c>
      <c r="H15" s="63" t="s">
        <v>70</v>
      </c>
      <c r="I15" s="64"/>
      <c r="J15" s="65">
        <f>ROUND(G15*I15,2)</f>
        <v>0</v>
      </c>
      <c r="K15" s="40"/>
      <c r="L15" s="59" t="s">
        <v>162</v>
      </c>
      <c r="M15" s="63"/>
      <c r="N15" s="56"/>
      <c r="O15" s="56"/>
      <c r="P15" s="54">
        <v>46810102204</v>
      </c>
      <c r="Q15" s="66">
        <v>4</v>
      </c>
    </row>
    <row r="16" spans="1:17" s="68" customFormat="1" ht="15.6" customHeight="1" x14ac:dyDescent="0.25">
      <c r="A16" s="40">
        <v>2</v>
      </c>
      <c r="B16" s="40" t="s">
        <v>51</v>
      </c>
      <c r="C16" s="74" t="s">
        <v>317</v>
      </c>
      <c r="D16" s="75" t="s">
        <v>67</v>
      </c>
      <c r="E16" s="75" t="s">
        <v>165</v>
      </c>
      <c r="F16" s="51" t="s">
        <v>166</v>
      </c>
      <c r="G16" s="70">
        <v>124.60899999999999</v>
      </c>
      <c r="H16" s="63" t="s">
        <v>70</v>
      </c>
      <c r="I16" s="64"/>
      <c r="J16" s="65">
        <f t="shared" ref="J16:J17" si="0">ROUND(G16*I16,2)</f>
        <v>0</v>
      </c>
      <c r="K16" s="40"/>
      <c r="L16" s="59" t="s">
        <v>167</v>
      </c>
      <c r="M16" s="63"/>
      <c r="N16" s="69"/>
      <c r="O16" s="69"/>
      <c r="P16" s="54">
        <v>46810102204</v>
      </c>
      <c r="Q16" s="66">
        <v>4</v>
      </c>
    </row>
    <row r="17" spans="1:17" s="68" customFormat="1" ht="15.6" customHeight="1" x14ac:dyDescent="0.25">
      <c r="A17" s="40">
        <v>3</v>
      </c>
      <c r="B17" s="40" t="s">
        <v>51</v>
      </c>
      <c r="C17" s="74" t="s">
        <v>317</v>
      </c>
      <c r="D17" s="75" t="s">
        <v>67</v>
      </c>
      <c r="E17" s="75" t="s">
        <v>165</v>
      </c>
      <c r="F17" s="51" t="s">
        <v>166</v>
      </c>
      <c r="G17" s="70">
        <v>2244.4989999999998</v>
      </c>
      <c r="H17" s="63" t="s">
        <v>70</v>
      </c>
      <c r="I17" s="64"/>
      <c r="J17" s="65">
        <f t="shared" si="0"/>
        <v>0</v>
      </c>
      <c r="K17" s="40"/>
      <c r="L17" s="59" t="s">
        <v>163</v>
      </c>
      <c r="M17" s="63"/>
      <c r="N17" s="69"/>
      <c r="O17" s="69"/>
      <c r="P17" s="54">
        <v>46810102204</v>
      </c>
      <c r="Q17" s="66">
        <v>4</v>
      </c>
    </row>
    <row r="18" spans="1:17" s="33" customFormat="1" ht="13.8" x14ac:dyDescent="0.25">
      <c r="A18" s="28"/>
      <c r="B18" s="28"/>
      <c r="C18" s="41"/>
      <c r="D18" s="30"/>
      <c r="E18" s="30"/>
      <c r="F18" s="30"/>
      <c r="G18" s="60">
        <f>SUM(G15:G17)</f>
        <v>3461.4569999999994</v>
      </c>
      <c r="H18" s="71"/>
      <c r="I18" s="31"/>
      <c r="J18" s="32">
        <f>SUM(J15:J17)</f>
        <v>0</v>
      </c>
      <c r="K18" s="28"/>
      <c r="L18" s="29"/>
      <c r="M18" s="29"/>
      <c r="N18" s="29"/>
      <c r="O18" s="29"/>
      <c r="P18" s="29"/>
      <c r="Q18" s="29"/>
    </row>
    <row r="19" spans="1:17" s="4" customFormat="1" x14ac:dyDescent="0.25">
      <c r="A19" s="1"/>
      <c r="B19" s="1"/>
      <c r="C19" s="1"/>
      <c r="D19" s="1"/>
      <c r="E19" s="1"/>
      <c r="F19" s="1"/>
      <c r="G19" s="1"/>
      <c r="H19" s="3"/>
      <c r="I19" s="7"/>
      <c r="J19" s="1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12" t="s">
        <v>19</v>
      </c>
      <c r="B20" s="12"/>
      <c r="C20" s="2"/>
      <c r="D20" s="2"/>
      <c r="E20" s="2"/>
      <c r="F20" s="7"/>
      <c r="G20" s="7"/>
      <c r="H20" s="34"/>
      <c r="I20" s="34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5" t="s">
        <v>20</v>
      </c>
      <c r="B21" s="35"/>
      <c r="C21" s="36"/>
      <c r="D21" s="36"/>
      <c r="E21" s="36"/>
      <c r="F21" s="36"/>
      <c r="G21" s="7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5" t="s">
        <v>21</v>
      </c>
      <c r="B22" s="35"/>
      <c r="C22" s="36"/>
      <c r="D22" s="36"/>
      <c r="E22" s="36"/>
      <c r="F22" s="36"/>
      <c r="G22" s="7"/>
      <c r="H22" s="3"/>
      <c r="I22" s="2"/>
      <c r="K22" s="9"/>
      <c r="L22" s="10"/>
      <c r="M22" s="10"/>
      <c r="N22" s="10"/>
      <c r="O22" s="10"/>
      <c r="P22" s="10"/>
      <c r="Q22" s="10"/>
    </row>
    <row r="23" spans="1:17" s="4" customFormat="1" x14ac:dyDescent="0.25">
      <c r="A23" s="35" t="s">
        <v>22</v>
      </c>
      <c r="B23" s="35"/>
      <c r="C23" s="36"/>
      <c r="D23" s="36"/>
      <c r="E23" s="36"/>
      <c r="F23" s="36"/>
      <c r="G23" s="7"/>
      <c r="H23" s="3"/>
      <c r="I23" s="2"/>
      <c r="K23" s="9"/>
      <c r="L23" s="10"/>
      <c r="M23" s="10"/>
      <c r="N23" s="10"/>
      <c r="O23" s="10"/>
      <c r="P23" s="10"/>
      <c r="Q23" s="10"/>
    </row>
    <row r="24" spans="1:17" s="48" customFormat="1" ht="49.2" customHeight="1" x14ac:dyDescent="0.25">
      <c r="A24" s="83" t="s">
        <v>74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</row>
    <row r="25" spans="1:17" s="48" customFormat="1" x14ac:dyDescent="0.25">
      <c r="A25" s="35" t="s">
        <v>47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</row>
    <row r="26" spans="1:17" s="4" customFormat="1" x14ac:dyDescent="0.25">
      <c r="A26" s="35" t="s">
        <v>49</v>
      </c>
      <c r="B26" s="7"/>
      <c r="C26" s="7"/>
      <c r="D26" s="7"/>
      <c r="E26" s="7"/>
      <c r="F26" s="7"/>
      <c r="G26" s="7"/>
      <c r="K26" s="8" t="s">
        <v>24</v>
      </c>
      <c r="L26" s="7"/>
      <c r="M26" s="7"/>
      <c r="N26" s="1"/>
      <c r="O26" s="9"/>
      <c r="P26" s="9"/>
      <c r="Q26" s="9"/>
    </row>
    <row r="27" spans="1:17" s="4" customFormat="1" x14ac:dyDescent="0.25">
      <c r="A27" s="35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35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  <c r="Q28" s="9"/>
    </row>
    <row r="29" spans="1:17" s="4" customFormat="1" x14ac:dyDescent="0.25">
      <c r="A29" s="7" t="s">
        <v>25</v>
      </c>
      <c r="B29" s="7"/>
      <c r="C29" s="7"/>
      <c r="D29" s="7"/>
      <c r="E29" s="7"/>
      <c r="F29" s="7"/>
      <c r="G29" s="7"/>
      <c r="K29" s="8" t="s">
        <v>26</v>
      </c>
      <c r="L29" s="37"/>
      <c r="M29" s="37"/>
      <c r="N29" s="38"/>
      <c r="O29" s="9"/>
      <c r="P29" s="9"/>
      <c r="Q29" s="9"/>
    </row>
    <row r="30" spans="1:17" s="4" customFormat="1" x14ac:dyDescent="0.25">
      <c r="A30" s="2"/>
      <c r="B30" s="2"/>
      <c r="C30" s="7" t="s">
        <v>312</v>
      </c>
      <c r="D30" s="7"/>
      <c r="E30" s="7"/>
      <c r="F30" s="7"/>
      <c r="G30" s="7"/>
      <c r="K30" s="39" t="s">
        <v>27</v>
      </c>
      <c r="L30" s="7"/>
      <c r="M30" s="7"/>
      <c r="O30" s="9"/>
      <c r="P30" s="9"/>
      <c r="Q30" s="9"/>
    </row>
    <row r="31" spans="1:17" s="4" customFormat="1" x14ac:dyDescent="0.25">
      <c r="A31" s="1"/>
      <c r="B31" s="1"/>
      <c r="C31" s="1"/>
      <c r="D31" s="1"/>
      <c r="E31" s="1"/>
      <c r="F31" s="1"/>
      <c r="G31" s="7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7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73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7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7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7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7"/>
      <c r="H37" s="3"/>
      <c r="I37" s="73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7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7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9" spans="7:17" s="1" customFormat="1" ht="31.5" customHeight="1" x14ac:dyDescent="0.25">
      <c r="G49" s="7"/>
      <c r="H49" s="3"/>
      <c r="I49" s="7"/>
      <c r="K49" s="9"/>
      <c r="L49" s="10"/>
      <c r="M49" s="10"/>
      <c r="N49" s="10"/>
      <c r="O49" s="10"/>
      <c r="P49" s="10"/>
      <c r="Q49" s="10"/>
    </row>
  </sheetData>
  <mergeCells count="1">
    <mergeCell ref="A24:Q24"/>
  </mergeCells>
  <pageMargins left="0.11811023622047245" right="0.11811023622047245" top="0.15748031496062992" bottom="0.15748031496062992" header="0" footer="0"/>
  <pageSetup paperSize="9" scale="42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Q47"/>
  <sheetViews>
    <sheetView view="pageBreakPreview" topLeftCell="F1" zoomScale="70" zoomScaleNormal="85" zoomScaleSheetLayoutView="70" workbookViewId="0">
      <selection activeCell="A22" sqref="A22:Q22"/>
    </sheetView>
  </sheetViews>
  <sheetFormatPr defaultColWidth="9.109375" defaultRowHeight="13.2" x14ac:dyDescent="0.25"/>
  <cols>
    <col min="1" max="1" width="6.88671875" style="1" bestFit="1" customWidth="1"/>
    <col min="2" max="2" width="28" style="1" customWidth="1"/>
    <col min="3" max="3" width="19.33203125" style="1" customWidth="1"/>
    <col min="4" max="4" width="26" style="1" customWidth="1"/>
    <col min="5" max="5" width="37.109375" style="1" customWidth="1"/>
    <col min="6" max="6" width="13.6640625" style="1" customWidth="1"/>
    <col min="7" max="7" width="12.33203125" style="7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52.332031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8.109375" style="10" customWidth="1"/>
    <col min="17" max="17" width="15.44140625" style="10" customWidth="1"/>
    <col min="18" max="16384" width="9.109375" style="2"/>
  </cols>
  <sheetData>
    <row r="1" spans="1:17" x14ac:dyDescent="0.25">
      <c r="G1" s="2"/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  <c r="G2" s="2"/>
    </row>
    <row r="3" spans="1:17" x14ac:dyDescent="0.25">
      <c r="G3" s="2"/>
    </row>
    <row r="4" spans="1:17" x14ac:dyDescent="0.25">
      <c r="A4" s="6" t="s">
        <v>1</v>
      </c>
      <c r="B4" s="6"/>
      <c r="G4" s="2"/>
    </row>
    <row r="5" spans="1:17" x14ac:dyDescent="0.25">
      <c r="A5" s="11" t="s">
        <v>2</v>
      </c>
      <c r="B5" s="11"/>
      <c r="G5" s="2"/>
    </row>
    <row r="6" spans="1:17" x14ac:dyDescent="0.25">
      <c r="A6" s="11"/>
      <c r="B6" s="11"/>
      <c r="G6" s="2"/>
    </row>
    <row r="7" spans="1:17" x14ac:dyDescent="0.25">
      <c r="A7" s="12" t="s">
        <v>3</v>
      </c>
      <c r="B7" s="12"/>
      <c r="G7" s="2"/>
    </row>
    <row r="8" spans="1:17" x14ac:dyDescent="0.25">
      <c r="A8" s="11"/>
      <c r="B8" s="11"/>
      <c r="G8" s="2"/>
    </row>
    <row r="9" spans="1:17" s="44" customFormat="1" x14ac:dyDescent="0.25">
      <c r="A9" s="42" t="s">
        <v>59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  <c r="G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60</v>
      </c>
      <c r="G13" s="24" t="s">
        <v>9</v>
      </c>
      <c r="H13" s="23" t="s">
        <v>11</v>
      </c>
      <c r="I13" s="23" t="s">
        <v>10</v>
      </c>
      <c r="J13" s="24" t="s">
        <v>61</v>
      </c>
      <c r="K13" s="23" t="s">
        <v>12</v>
      </c>
      <c r="L13" s="23" t="s">
        <v>28</v>
      </c>
      <c r="M13" s="23" t="s">
        <v>62</v>
      </c>
      <c r="N13" s="23" t="s">
        <v>32</v>
      </c>
      <c r="O13" s="23" t="s">
        <v>33</v>
      </c>
      <c r="P13" s="23" t="s">
        <v>52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68" customFormat="1" ht="22.8" customHeight="1" x14ac:dyDescent="0.25">
      <c r="A15" s="40">
        <v>1</v>
      </c>
      <c r="B15" s="40" t="s">
        <v>51</v>
      </c>
      <c r="C15" s="74" t="s">
        <v>318</v>
      </c>
      <c r="D15" s="75" t="s">
        <v>67</v>
      </c>
      <c r="E15" s="75" t="s">
        <v>165</v>
      </c>
      <c r="F15" s="51" t="s">
        <v>166</v>
      </c>
      <c r="G15" s="70">
        <v>3646.3389999999999</v>
      </c>
      <c r="H15" s="63" t="s">
        <v>70</v>
      </c>
      <c r="I15" s="64"/>
      <c r="J15" s="65">
        <f>ROUND(G15*I15,2)</f>
        <v>0</v>
      </c>
      <c r="K15" s="40"/>
      <c r="L15" s="59" t="s">
        <v>163</v>
      </c>
      <c r="M15" s="63"/>
      <c r="N15" s="56"/>
      <c r="O15" s="56"/>
      <c r="P15" s="54">
        <v>46810102204</v>
      </c>
      <c r="Q15" s="66">
        <v>4</v>
      </c>
    </row>
    <row r="16" spans="1:17" s="33" customFormat="1" ht="13.8" x14ac:dyDescent="0.25">
      <c r="A16" s="28"/>
      <c r="B16" s="28"/>
      <c r="C16" s="41"/>
      <c r="D16" s="30"/>
      <c r="E16" s="30"/>
      <c r="F16" s="30"/>
      <c r="G16" s="60">
        <f>G15</f>
        <v>3646.3389999999999</v>
      </c>
      <c r="H16" s="62" t="s">
        <v>315</v>
      </c>
      <c r="I16" s="31"/>
      <c r="J16" s="32">
        <f>SUM(J15:J15)</f>
        <v>0</v>
      </c>
      <c r="K16" s="28"/>
      <c r="L16" s="29"/>
      <c r="M16" s="29"/>
      <c r="N16" s="29"/>
      <c r="O16" s="29"/>
      <c r="P16" s="29"/>
      <c r="Q16" s="29"/>
    </row>
    <row r="17" spans="1:17" s="4" customFormat="1" x14ac:dyDescent="0.25">
      <c r="A17" s="1"/>
      <c r="B17" s="1"/>
      <c r="C17" s="1"/>
      <c r="D17" s="1"/>
      <c r="E17" s="1"/>
      <c r="F17" s="1"/>
      <c r="G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7"/>
      <c r="G18" s="7"/>
      <c r="H18" s="34"/>
      <c r="I18" s="34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5" t="s">
        <v>20</v>
      </c>
      <c r="B19" s="35"/>
      <c r="C19" s="36"/>
      <c r="D19" s="36"/>
      <c r="E19" s="36"/>
      <c r="F19" s="36"/>
      <c r="G19" s="7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5" t="s">
        <v>21</v>
      </c>
      <c r="B20" s="35"/>
      <c r="C20" s="36"/>
      <c r="D20" s="36"/>
      <c r="E20" s="36"/>
      <c r="F20" s="36"/>
      <c r="G20" s="7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5" t="s">
        <v>22</v>
      </c>
      <c r="B21" s="35"/>
      <c r="C21" s="36"/>
      <c r="D21" s="36"/>
      <c r="E21" s="36"/>
      <c r="F21" s="36"/>
      <c r="G21" s="7"/>
      <c r="H21" s="3"/>
      <c r="I21" s="2"/>
      <c r="K21" s="9"/>
      <c r="L21" s="10"/>
      <c r="M21" s="10"/>
      <c r="N21" s="10"/>
      <c r="O21" s="10"/>
      <c r="P21" s="10"/>
      <c r="Q21" s="10"/>
    </row>
    <row r="22" spans="1:17" s="48" customFormat="1" ht="49.2" customHeight="1" x14ac:dyDescent="0.25">
      <c r="A22" s="83" t="s">
        <v>74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</row>
    <row r="23" spans="1:17" s="48" customFormat="1" x14ac:dyDescent="0.25">
      <c r="A23" s="35" t="s">
        <v>47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</row>
    <row r="24" spans="1:17" s="4" customFormat="1" x14ac:dyDescent="0.25">
      <c r="A24" s="35" t="s">
        <v>49</v>
      </c>
      <c r="B24" s="7"/>
      <c r="C24" s="7"/>
      <c r="D24" s="7"/>
      <c r="E24" s="7"/>
      <c r="F24" s="7"/>
      <c r="G24" s="7"/>
      <c r="K24" s="8" t="s">
        <v>24</v>
      </c>
      <c r="L24" s="7"/>
      <c r="M24" s="7"/>
      <c r="N24" s="1"/>
      <c r="O24" s="9"/>
      <c r="P24" s="9"/>
      <c r="Q24" s="9"/>
    </row>
    <row r="25" spans="1:17" s="4" customFormat="1" x14ac:dyDescent="0.25">
      <c r="A25" s="35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x14ac:dyDescent="0.25">
      <c r="A26" s="35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7"/>
      <c r="M27" s="37"/>
      <c r="N27" s="38"/>
      <c r="O27" s="9"/>
      <c r="P27" s="9"/>
      <c r="Q27" s="9"/>
    </row>
    <row r="28" spans="1:17" s="4" customFormat="1" x14ac:dyDescent="0.25">
      <c r="A28" s="2"/>
      <c r="B28" s="2"/>
      <c r="C28" s="7" t="s">
        <v>312</v>
      </c>
      <c r="D28" s="7"/>
      <c r="E28" s="7"/>
      <c r="F28" s="7"/>
      <c r="G28" s="7"/>
      <c r="K28" s="39" t="s">
        <v>27</v>
      </c>
      <c r="L28" s="7"/>
      <c r="M28" s="7"/>
      <c r="O28" s="9"/>
      <c r="P28" s="9"/>
      <c r="Q28" s="9"/>
    </row>
    <row r="29" spans="1:17" s="4" customFormat="1" x14ac:dyDescent="0.25">
      <c r="A29" s="1"/>
      <c r="B29" s="1"/>
      <c r="C29" s="1"/>
      <c r="D29" s="1"/>
      <c r="E29" s="1"/>
      <c r="F29" s="1"/>
      <c r="G29" s="7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7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73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7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7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7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7"/>
      <c r="H35" s="3"/>
      <c r="I35" s="73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7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7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5">
      <c r="G47" s="7"/>
      <c r="H47" s="3"/>
      <c r="I47" s="7"/>
      <c r="K47" s="9"/>
      <c r="L47" s="10"/>
      <c r="M47" s="10"/>
      <c r="N47" s="10"/>
      <c r="O47" s="10"/>
      <c r="P47" s="10"/>
      <c r="Q47" s="10"/>
    </row>
  </sheetData>
  <mergeCells count="1">
    <mergeCell ref="A22:Q22"/>
  </mergeCells>
  <pageMargins left="0.11811023622047245" right="0.11811023622047245" top="0.15748031496062992" bottom="0.15748031496062992" header="0" footer="0"/>
  <pageSetup paperSize="9" scale="42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Q50"/>
  <sheetViews>
    <sheetView view="pageBreakPreview" topLeftCell="F1" zoomScale="70" zoomScaleNormal="85" zoomScaleSheetLayoutView="70" workbookViewId="0">
      <selection activeCell="R1" sqref="R1:T1048576"/>
    </sheetView>
  </sheetViews>
  <sheetFormatPr defaultColWidth="9.109375" defaultRowHeight="13.2" x14ac:dyDescent="0.25"/>
  <cols>
    <col min="1" max="1" width="6.88671875" style="1" bestFit="1" customWidth="1"/>
    <col min="2" max="2" width="28" style="1" customWidth="1"/>
    <col min="3" max="3" width="19.33203125" style="1" customWidth="1"/>
    <col min="4" max="4" width="26" style="1" customWidth="1"/>
    <col min="5" max="5" width="37.109375" style="1" customWidth="1"/>
    <col min="6" max="6" width="13.6640625" style="1" customWidth="1"/>
    <col min="7" max="7" width="12.33203125" style="7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52.332031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8.109375" style="10" customWidth="1"/>
    <col min="17" max="17" width="15.44140625" style="10" customWidth="1"/>
    <col min="18" max="16384" width="9.109375" style="2"/>
  </cols>
  <sheetData>
    <row r="1" spans="1:17" x14ac:dyDescent="0.25">
      <c r="G1" s="2"/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  <c r="G2" s="2"/>
    </row>
    <row r="3" spans="1:17" x14ac:dyDescent="0.25">
      <c r="G3" s="2"/>
    </row>
    <row r="4" spans="1:17" x14ac:dyDescent="0.25">
      <c r="A4" s="6" t="s">
        <v>1</v>
      </c>
      <c r="B4" s="6"/>
      <c r="G4" s="2"/>
    </row>
    <row r="5" spans="1:17" x14ac:dyDescent="0.25">
      <c r="A5" s="11" t="s">
        <v>2</v>
      </c>
      <c r="B5" s="11"/>
      <c r="G5" s="2"/>
    </row>
    <row r="6" spans="1:17" x14ac:dyDescent="0.25">
      <c r="A6" s="11"/>
      <c r="B6" s="11"/>
      <c r="G6" s="2"/>
    </row>
    <row r="7" spans="1:17" x14ac:dyDescent="0.25">
      <c r="A7" s="12" t="s">
        <v>3</v>
      </c>
      <c r="B7" s="12"/>
      <c r="G7" s="2"/>
    </row>
    <row r="8" spans="1:17" x14ac:dyDescent="0.25">
      <c r="A8" s="11"/>
      <c r="B8" s="11"/>
      <c r="G8" s="2"/>
    </row>
    <row r="9" spans="1:17" s="44" customFormat="1" x14ac:dyDescent="0.25">
      <c r="A9" s="42" t="s">
        <v>59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  <c r="G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60</v>
      </c>
      <c r="G13" s="24" t="s">
        <v>9</v>
      </c>
      <c r="H13" s="23" t="s">
        <v>11</v>
      </c>
      <c r="I13" s="23" t="s">
        <v>10</v>
      </c>
      <c r="J13" s="24" t="s">
        <v>61</v>
      </c>
      <c r="K13" s="23" t="s">
        <v>12</v>
      </c>
      <c r="L13" s="23" t="s">
        <v>28</v>
      </c>
      <c r="M13" s="23" t="s">
        <v>62</v>
      </c>
      <c r="N13" s="23" t="s">
        <v>32</v>
      </c>
      <c r="O13" s="23" t="s">
        <v>33</v>
      </c>
      <c r="P13" s="23" t="s">
        <v>52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68" customFormat="1" x14ac:dyDescent="0.25">
      <c r="A15" s="40">
        <v>1</v>
      </c>
      <c r="B15" s="40" t="s">
        <v>51</v>
      </c>
      <c r="C15" s="74" t="s">
        <v>319</v>
      </c>
      <c r="D15" s="75" t="s">
        <v>67</v>
      </c>
      <c r="E15" s="75" t="s">
        <v>165</v>
      </c>
      <c r="F15" s="51" t="s">
        <v>166</v>
      </c>
      <c r="G15" s="70">
        <v>115.73600000000002</v>
      </c>
      <c r="H15" s="63" t="s">
        <v>70</v>
      </c>
      <c r="I15" s="64"/>
      <c r="J15" s="65">
        <f>ROUND(G15*I15,2)</f>
        <v>0</v>
      </c>
      <c r="K15" s="40"/>
      <c r="L15" s="59" t="s">
        <v>106</v>
      </c>
      <c r="M15" s="63"/>
      <c r="N15" s="56"/>
      <c r="O15" s="56"/>
      <c r="P15" s="54">
        <v>46810102204</v>
      </c>
      <c r="Q15" s="66">
        <v>4</v>
      </c>
    </row>
    <row r="16" spans="1:17" s="68" customFormat="1" ht="15.6" customHeight="1" x14ac:dyDescent="0.25">
      <c r="A16" s="40">
        <v>2</v>
      </c>
      <c r="B16" s="40" t="s">
        <v>51</v>
      </c>
      <c r="C16" s="74" t="s">
        <v>319</v>
      </c>
      <c r="D16" s="75" t="s">
        <v>67</v>
      </c>
      <c r="E16" s="75" t="s">
        <v>165</v>
      </c>
      <c r="F16" s="51" t="s">
        <v>166</v>
      </c>
      <c r="G16" s="70">
        <v>2935.5580000000009</v>
      </c>
      <c r="H16" s="63" t="s">
        <v>70</v>
      </c>
      <c r="I16" s="64"/>
      <c r="J16" s="65">
        <f t="shared" ref="J16:J18" si="0">ROUND(G16*I16,2)</f>
        <v>0</v>
      </c>
      <c r="K16" s="40"/>
      <c r="L16" s="59" t="s">
        <v>168</v>
      </c>
      <c r="M16" s="63"/>
      <c r="N16" s="69"/>
      <c r="O16" s="69"/>
      <c r="P16" s="54">
        <v>46810102204</v>
      </c>
      <c r="Q16" s="66">
        <v>4</v>
      </c>
    </row>
    <row r="17" spans="1:17" s="68" customFormat="1" ht="15.6" customHeight="1" x14ac:dyDescent="0.25">
      <c r="A17" s="40">
        <v>3</v>
      </c>
      <c r="B17" s="40" t="s">
        <v>51</v>
      </c>
      <c r="C17" s="74" t="s">
        <v>319</v>
      </c>
      <c r="D17" s="75" t="s">
        <v>67</v>
      </c>
      <c r="E17" s="75" t="s">
        <v>165</v>
      </c>
      <c r="F17" s="51" t="s">
        <v>166</v>
      </c>
      <c r="G17" s="70">
        <v>109.289</v>
      </c>
      <c r="H17" s="63" t="s">
        <v>70</v>
      </c>
      <c r="I17" s="64"/>
      <c r="J17" s="65">
        <f t="shared" si="0"/>
        <v>0</v>
      </c>
      <c r="K17" s="40"/>
      <c r="L17" s="59" t="s">
        <v>118</v>
      </c>
      <c r="M17" s="63"/>
      <c r="N17" s="69"/>
      <c r="O17" s="69"/>
      <c r="P17" s="54">
        <v>46810102204</v>
      </c>
      <c r="Q17" s="66">
        <v>4</v>
      </c>
    </row>
    <row r="18" spans="1:17" s="68" customFormat="1" ht="15.6" customHeight="1" x14ac:dyDescent="0.25">
      <c r="A18" s="40">
        <v>4</v>
      </c>
      <c r="B18" s="40" t="s">
        <v>51</v>
      </c>
      <c r="C18" s="74" t="s">
        <v>319</v>
      </c>
      <c r="D18" s="75" t="s">
        <v>67</v>
      </c>
      <c r="E18" s="75" t="s">
        <v>165</v>
      </c>
      <c r="F18" s="51" t="s">
        <v>166</v>
      </c>
      <c r="G18" s="70">
        <v>118.77200000000001</v>
      </c>
      <c r="H18" s="63" t="s">
        <v>70</v>
      </c>
      <c r="I18" s="64"/>
      <c r="J18" s="65">
        <f t="shared" si="0"/>
        <v>0</v>
      </c>
      <c r="K18" s="40"/>
      <c r="L18" s="59" t="s">
        <v>149</v>
      </c>
      <c r="M18" s="63"/>
      <c r="N18" s="69"/>
      <c r="O18" s="69"/>
      <c r="P18" s="54">
        <v>46810102204</v>
      </c>
      <c r="Q18" s="66">
        <v>4</v>
      </c>
    </row>
    <row r="19" spans="1:17" s="33" customFormat="1" ht="13.8" x14ac:dyDescent="0.25">
      <c r="A19" s="28"/>
      <c r="B19" s="28"/>
      <c r="C19" s="41"/>
      <c r="D19" s="30"/>
      <c r="E19" s="30"/>
      <c r="F19" s="30"/>
      <c r="G19" s="60">
        <f>SUM(G15:G18)</f>
        <v>3279.3550000000009</v>
      </c>
      <c r="H19" s="62" t="s">
        <v>315</v>
      </c>
      <c r="I19" s="31"/>
      <c r="J19" s="32">
        <f>SUM(J15:J18)</f>
        <v>0</v>
      </c>
      <c r="K19" s="28"/>
      <c r="L19" s="29"/>
      <c r="M19" s="29"/>
      <c r="N19" s="29"/>
      <c r="O19" s="29"/>
      <c r="P19" s="29"/>
      <c r="Q19" s="29"/>
    </row>
    <row r="20" spans="1:17" s="4" customFormat="1" x14ac:dyDescent="0.25">
      <c r="A20" s="1"/>
      <c r="B20" s="1"/>
      <c r="C20" s="1"/>
      <c r="D20" s="1"/>
      <c r="E20" s="1"/>
      <c r="F20" s="1"/>
      <c r="G20" s="1"/>
      <c r="H20" s="3"/>
      <c r="I20" s="7"/>
      <c r="J20" s="1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12" t="s">
        <v>19</v>
      </c>
      <c r="B21" s="12"/>
      <c r="C21" s="2"/>
      <c r="D21" s="2"/>
      <c r="E21" s="2"/>
      <c r="F21" s="7"/>
      <c r="G21" s="7"/>
      <c r="H21" s="34"/>
      <c r="I21" s="34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5" t="s">
        <v>20</v>
      </c>
      <c r="B22" s="35"/>
      <c r="C22" s="36"/>
      <c r="D22" s="36"/>
      <c r="E22" s="36"/>
      <c r="F22" s="36"/>
      <c r="G22" s="7"/>
      <c r="H22" s="3"/>
      <c r="I22" s="2"/>
      <c r="K22" s="9"/>
      <c r="L22" s="10"/>
      <c r="M22" s="10"/>
      <c r="N22" s="10"/>
      <c r="O22" s="10"/>
      <c r="P22" s="10"/>
      <c r="Q22" s="10"/>
    </row>
    <row r="23" spans="1:17" s="4" customFormat="1" x14ac:dyDescent="0.25">
      <c r="A23" s="35" t="s">
        <v>21</v>
      </c>
      <c r="B23" s="35"/>
      <c r="C23" s="36"/>
      <c r="D23" s="36"/>
      <c r="E23" s="36"/>
      <c r="F23" s="36"/>
      <c r="G23" s="7"/>
      <c r="H23" s="3"/>
      <c r="I23" s="2"/>
      <c r="K23" s="9"/>
      <c r="L23" s="10"/>
      <c r="M23" s="10"/>
      <c r="N23" s="10"/>
      <c r="O23" s="10"/>
      <c r="P23" s="10"/>
      <c r="Q23" s="10"/>
    </row>
    <row r="24" spans="1:17" s="4" customFormat="1" x14ac:dyDescent="0.25">
      <c r="A24" s="35" t="s">
        <v>22</v>
      </c>
      <c r="B24" s="35"/>
      <c r="C24" s="36"/>
      <c r="D24" s="36"/>
      <c r="E24" s="36"/>
      <c r="F24" s="36"/>
      <c r="G24" s="7"/>
      <c r="H24" s="3"/>
      <c r="I24" s="2"/>
      <c r="K24" s="9"/>
      <c r="L24" s="10"/>
      <c r="M24" s="10"/>
      <c r="N24" s="10"/>
      <c r="O24" s="10"/>
      <c r="P24" s="10"/>
      <c r="Q24" s="10"/>
    </row>
    <row r="25" spans="1:17" s="48" customFormat="1" ht="49.2" customHeight="1" x14ac:dyDescent="0.25">
      <c r="A25" s="83" t="s">
        <v>74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</row>
    <row r="26" spans="1:17" s="48" customFormat="1" x14ac:dyDescent="0.25">
      <c r="A26" s="35" t="s">
        <v>47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</row>
    <row r="27" spans="1:17" s="4" customFormat="1" x14ac:dyDescent="0.25">
      <c r="A27" s="35" t="s">
        <v>49</v>
      </c>
      <c r="B27" s="7"/>
      <c r="C27" s="7"/>
      <c r="D27" s="7"/>
      <c r="E27" s="7"/>
      <c r="F27" s="7"/>
      <c r="G27" s="7"/>
      <c r="K27" s="8" t="s">
        <v>24</v>
      </c>
      <c r="L27" s="7"/>
      <c r="M27" s="7"/>
      <c r="N27" s="1"/>
      <c r="O27" s="9"/>
      <c r="P27" s="9"/>
      <c r="Q27" s="9"/>
    </row>
    <row r="28" spans="1:17" s="4" customFormat="1" x14ac:dyDescent="0.25">
      <c r="A28" s="35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  <c r="Q28" s="9"/>
    </row>
    <row r="29" spans="1:17" s="4" customFormat="1" x14ac:dyDescent="0.25">
      <c r="A29" s="35"/>
      <c r="B29" s="7"/>
      <c r="C29" s="7"/>
      <c r="D29" s="7"/>
      <c r="E29" s="7"/>
      <c r="F29" s="7"/>
      <c r="G29" s="7"/>
      <c r="K29" s="8"/>
      <c r="L29" s="7"/>
      <c r="M29" s="7"/>
      <c r="N29" s="1"/>
      <c r="O29" s="9"/>
      <c r="P29" s="9"/>
      <c r="Q29" s="9"/>
    </row>
    <row r="30" spans="1:17" s="4" customFormat="1" x14ac:dyDescent="0.25">
      <c r="A30" s="7" t="s">
        <v>25</v>
      </c>
      <c r="B30" s="7"/>
      <c r="C30" s="7"/>
      <c r="D30" s="7"/>
      <c r="E30" s="7"/>
      <c r="F30" s="7"/>
      <c r="G30" s="7"/>
      <c r="K30" s="8" t="s">
        <v>26</v>
      </c>
      <c r="L30" s="37"/>
      <c r="M30" s="37"/>
      <c r="N30" s="38"/>
      <c r="O30" s="9"/>
      <c r="P30" s="9"/>
      <c r="Q30" s="9"/>
    </row>
    <row r="31" spans="1:17" s="4" customFormat="1" x14ac:dyDescent="0.25">
      <c r="A31" s="2"/>
      <c r="B31" s="2"/>
      <c r="C31" s="7" t="s">
        <v>312</v>
      </c>
      <c r="D31" s="7"/>
      <c r="E31" s="7"/>
      <c r="F31" s="7"/>
      <c r="G31" s="7"/>
      <c r="K31" s="39" t="s">
        <v>27</v>
      </c>
      <c r="L31" s="7"/>
      <c r="M31" s="7"/>
      <c r="O31" s="9"/>
      <c r="P31" s="9"/>
      <c r="Q31" s="9"/>
    </row>
    <row r="32" spans="1:17" s="4" customFormat="1" x14ac:dyDescent="0.25">
      <c r="A32" s="1"/>
      <c r="B32" s="1"/>
      <c r="C32" s="1"/>
      <c r="D32" s="1"/>
      <c r="E32" s="1"/>
      <c r="F32" s="1"/>
      <c r="G32" s="7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7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73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7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7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7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7"/>
      <c r="H38" s="3"/>
      <c r="I38" s="73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7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7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50" spans="7:17" s="1" customFormat="1" ht="31.5" customHeight="1" x14ac:dyDescent="0.25">
      <c r="G50" s="7"/>
      <c r="H50" s="3"/>
      <c r="I50" s="7"/>
      <c r="K50" s="9"/>
      <c r="L50" s="10"/>
      <c r="M50" s="10"/>
      <c r="N50" s="10"/>
      <c r="O50" s="10"/>
      <c r="P50" s="10"/>
      <c r="Q50" s="10"/>
    </row>
  </sheetData>
  <mergeCells count="1">
    <mergeCell ref="A25:Q25"/>
  </mergeCells>
  <pageMargins left="0.7" right="0.7" top="0.75" bottom="0.75" header="0.3" footer="0.3"/>
  <pageSetup paperSize="9" scale="2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193"/>
  <sheetViews>
    <sheetView view="pageBreakPreview" topLeftCell="E85" zoomScale="70" zoomScaleNormal="85" zoomScaleSheetLayoutView="70" workbookViewId="0">
      <selection activeCell="N106" sqref="N106"/>
    </sheetView>
  </sheetViews>
  <sheetFormatPr defaultColWidth="9.109375" defaultRowHeight="13.2" x14ac:dyDescent="0.25"/>
  <cols>
    <col min="1" max="1" width="6.88671875" style="1" bestFit="1" customWidth="1"/>
    <col min="2" max="2" width="25.6640625" style="1" bestFit="1" customWidth="1"/>
    <col min="3" max="3" width="18.77734375" style="1" customWidth="1"/>
    <col min="4" max="4" width="20" style="1" customWidth="1"/>
    <col min="5" max="6" width="15.5546875" style="1" customWidth="1"/>
    <col min="7" max="7" width="40.1093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3.21875" style="9" customWidth="1"/>
    <col min="13" max="13" width="49" style="10" customWidth="1"/>
    <col min="14" max="14" width="16.33203125" style="10" customWidth="1"/>
    <col min="15" max="15" width="20.5546875" style="10" customWidth="1"/>
    <col min="16" max="16" width="15" style="10" customWidth="1"/>
    <col min="17" max="16384" width="9.109375" style="2"/>
  </cols>
  <sheetData>
    <row r="1" spans="1:16" x14ac:dyDescent="0.25">
      <c r="J1" s="2"/>
      <c r="K1" s="4"/>
      <c r="L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4" customFormat="1" x14ac:dyDescent="0.25">
      <c r="A9" s="42" t="s">
        <v>59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6" s="25" customFormat="1" ht="79.2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169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46</v>
      </c>
    </row>
    <row r="15" spans="1:16" s="52" customFormat="1" x14ac:dyDescent="0.3">
      <c r="A15" s="40">
        <v>1</v>
      </c>
      <c r="B15" s="77" t="s">
        <v>51</v>
      </c>
      <c r="C15" s="53" t="s">
        <v>320</v>
      </c>
      <c r="D15" s="51" t="s">
        <v>170</v>
      </c>
      <c r="E15" s="51" t="s">
        <v>235</v>
      </c>
      <c r="F15" s="51" t="s">
        <v>236</v>
      </c>
      <c r="G15" s="51" t="s">
        <v>234</v>
      </c>
      <c r="H15" s="58">
        <v>2</v>
      </c>
      <c r="I15" s="51" t="s">
        <v>53</v>
      </c>
      <c r="J15" s="56"/>
      <c r="K15" s="49">
        <f>ROUND(H15*J15*1.2,2)</f>
        <v>0</v>
      </c>
      <c r="L15" s="40"/>
      <c r="M15" s="59" t="s">
        <v>87</v>
      </c>
      <c r="N15" s="56"/>
      <c r="O15" s="50"/>
      <c r="P15" s="80">
        <v>2.9850746268656799E-2</v>
      </c>
    </row>
    <row r="16" spans="1:16" s="52" customFormat="1" x14ac:dyDescent="0.3">
      <c r="A16" s="53">
        <v>2</v>
      </c>
      <c r="B16" s="77" t="s">
        <v>51</v>
      </c>
      <c r="C16" s="53" t="s">
        <v>320</v>
      </c>
      <c r="D16" s="54" t="s">
        <v>170</v>
      </c>
      <c r="E16" s="54" t="s">
        <v>224</v>
      </c>
      <c r="F16" s="54" t="s">
        <v>238</v>
      </c>
      <c r="G16" s="54" t="s">
        <v>237</v>
      </c>
      <c r="H16" s="58">
        <v>3</v>
      </c>
      <c r="I16" s="54" t="s">
        <v>53</v>
      </c>
      <c r="J16" s="57"/>
      <c r="K16" s="49">
        <f t="shared" ref="K16:K79" si="0">ROUND(H16*J16*1.2,2)</f>
        <v>0</v>
      </c>
      <c r="L16" s="53"/>
      <c r="M16" s="61" t="s">
        <v>87</v>
      </c>
      <c r="N16" s="57"/>
      <c r="O16" s="55"/>
      <c r="P16" s="81">
        <v>4.4776119402985204E-2</v>
      </c>
    </row>
    <row r="17" spans="1:16" s="52" customFormat="1" x14ac:dyDescent="0.3">
      <c r="A17" s="40">
        <v>3</v>
      </c>
      <c r="B17" s="77" t="s">
        <v>51</v>
      </c>
      <c r="C17" s="53" t="s">
        <v>320</v>
      </c>
      <c r="D17" s="51" t="s">
        <v>170</v>
      </c>
      <c r="E17" s="54" t="s">
        <v>224</v>
      </c>
      <c r="F17" s="54" t="s">
        <v>231</v>
      </c>
      <c r="G17" s="54" t="s">
        <v>232</v>
      </c>
      <c r="H17" s="58">
        <v>1</v>
      </c>
      <c r="I17" s="54" t="s">
        <v>53</v>
      </c>
      <c r="J17" s="57"/>
      <c r="K17" s="49">
        <f t="shared" si="0"/>
        <v>0</v>
      </c>
      <c r="L17" s="53"/>
      <c r="M17" s="61" t="s">
        <v>87</v>
      </c>
      <c r="N17" s="57"/>
      <c r="O17" s="55"/>
      <c r="P17" s="81">
        <v>9.5700000000000007E-2</v>
      </c>
    </row>
    <row r="18" spans="1:16" s="52" customFormat="1" x14ac:dyDescent="0.3">
      <c r="A18" s="53">
        <v>4</v>
      </c>
      <c r="B18" s="77" t="s">
        <v>51</v>
      </c>
      <c r="C18" s="53" t="s">
        <v>320</v>
      </c>
      <c r="D18" s="54" t="s">
        <v>170</v>
      </c>
      <c r="E18" s="54" t="s">
        <v>224</v>
      </c>
      <c r="F18" s="54" t="s">
        <v>240</v>
      </c>
      <c r="G18" s="54" t="s">
        <v>239</v>
      </c>
      <c r="H18" s="58">
        <v>1</v>
      </c>
      <c r="I18" s="54" t="s">
        <v>53</v>
      </c>
      <c r="J18" s="57"/>
      <c r="K18" s="49">
        <f t="shared" si="0"/>
        <v>0</v>
      </c>
      <c r="L18" s="53"/>
      <c r="M18" s="61" t="s">
        <v>87</v>
      </c>
      <c r="N18" s="57"/>
      <c r="O18" s="55"/>
      <c r="P18" s="81">
        <v>1.49253731343284E-2</v>
      </c>
    </row>
    <row r="19" spans="1:16" s="52" customFormat="1" x14ac:dyDescent="0.3">
      <c r="A19" s="40">
        <v>5</v>
      </c>
      <c r="B19" s="77" t="s">
        <v>51</v>
      </c>
      <c r="C19" s="53" t="s">
        <v>320</v>
      </c>
      <c r="D19" s="51" t="s">
        <v>170</v>
      </c>
      <c r="E19" s="54" t="s">
        <v>224</v>
      </c>
      <c r="F19" s="54">
        <v>80</v>
      </c>
      <c r="G19" s="54" t="s">
        <v>241</v>
      </c>
      <c r="H19" s="58">
        <v>1</v>
      </c>
      <c r="I19" s="54" t="s">
        <v>53</v>
      </c>
      <c r="J19" s="57"/>
      <c r="K19" s="49">
        <f t="shared" si="0"/>
        <v>0</v>
      </c>
      <c r="L19" s="53"/>
      <c r="M19" s="61" t="s">
        <v>87</v>
      </c>
      <c r="N19" s="57"/>
      <c r="O19" s="55"/>
      <c r="P19" s="81">
        <v>1.49253731343284E-2</v>
      </c>
    </row>
    <row r="20" spans="1:16" s="52" customFormat="1" x14ac:dyDescent="0.3">
      <c r="A20" s="53">
        <v>6</v>
      </c>
      <c r="B20" s="77" t="s">
        <v>51</v>
      </c>
      <c r="C20" s="53" t="s">
        <v>320</v>
      </c>
      <c r="D20" s="54" t="s">
        <v>170</v>
      </c>
      <c r="E20" s="54" t="s">
        <v>224</v>
      </c>
      <c r="F20" s="54" t="s">
        <v>243</v>
      </c>
      <c r="G20" s="54" t="s">
        <v>242</v>
      </c>
      <c r="H20" s="58">
        <v>4</v>
      </c>
      <c r="I20" s="54" t="s">
        <v>53</v>
      </c>
      <c r="J20" s="57"/>
      <c r="K20" s="49">
        <f t="shared" si="0"/>
        <v>0</v>
      </c>
      <c r="L20" s="53"/>
      <c r="M20" s="61" t="s">
        <v>87</v>
      </c>
      <c r="N20" s="57"/>
      <c r="O20" s="55"/>
      <c r="P20" s="81">
        <v>1.6E-2</v>
      </c>
    </row>
    <row r="21" spans="1:16" s="52" customFormat="1" x14ac:dyDescent="0.3">
      <c r="A21" s="40">
        <v>7</v>
      </c>
      <c r="B21" s="77" t="s">
        <v>51</v>
      </c>
      <c r="C21" s="53" t="s">
        <v>320</v>
      </c>
      <c r="D21" s="51" t="s">
        <v>170</v>
      </c>
      <c r="E21" s="54" t="s">
        <v>245</v>
      </c>
      <c r="F21" s="54" t="s">
        <v>246</v>
      </c>
      <c r="G21" s="54" t="s">
        <v>244</v>
      </c>
      <c r="H21" s="58">
        <v>3</v>
      </c>
      <c r="I21" s="54" t="s">
        <v>53</v>
      </c>
      <c r="J21" s="57"/>
      <c r="K21" s="49">
        <f t="shared" si="0"/>
        <v>0</v>
      </c>
      <c r="L21" s="53"/>
      <c r="M21" s="61" t="s">
        <v>89</v>
      </c>
      <c r="N21" s="57"/>
      <c r="O21" s="55"/>
      <c r="P21" s="81">
        <v>1.8227999999999998</v>
      </c>
    </row>
    <row r="22" spans="1:16" s="52" customFormat="1" x14ac:dyDescent="0.3">
      <c r="A22" s="53">
        <v>8</v>
      </c>
      <c r="B22" s="77" t="s">
        <v>51</v>
      </c>
      <c r="C22" s="53" t="s">
        <v>320</v>
      </c>
      <c r="D22" s="54" t="s">
        <v>170</v>
      </c>
      <c r="E22" s="54" t="s">
        <v>245</v>
      </c>
      <c r="F22" s="54" t="s">
        <v>246</v>
      </c>
      <c r="G22" s="54" t="s">
        <v>247</v>
      </c>
      <c r="H22" s="58">
        <v>1</v>
      </c>
      <c r="I22" s="54" t="s">
        <v>53</v>
      </c>
      <c r="J22" s="57"/>
      <c r="K22" s="49">
        <f t="shared" si="0"/>
        <v>0</v>
      </c>
      <c r="L22" s="53"/>
      <c r="M22" s="61" t="s">
        <v>89</v>
      </c>
      <c r="N22" s="57"/>
      <c r="O22" s="55"/>
      <c r="P22" s="81">
        <v>0.6835</v>
      </c>
    </row>
    <row r="23" spans="1:16" s="52" customFormat="1" x14ac:dyDescent="0.3">
      <c r="A23" s="40">
        <v>9</v>
      </c>
      <c r="B23" s="77" t="s">
        <v>51</v>
      </c>
      <c r="C23" s="53" t="s">
        <v>320</v>
      </c>
      <c r="D23" s="51" t="s">
        <v>170</v>
      </c>
      <c r="E23" s="54" t="s">
        <v>249</v>
      </c>
      <c r="F23" s="54" t="s">
        <v>250</v>
      </c>
      <c r="G23" s="54" t="s">
        <v>248</v>
      </c>
      <c r="H23" s="58">
        <v>1</v>
      </c>
      <c r="I23" s="54" t="s">
        <v>53</v>
      </c>
      <c r="J23" s="57"/>
      <c r="K23" s="49">
        <f t="shared" si="0"/>
        <v>0</v>
      </c>
      <c r="L23" s="53"/>
      <c r="M23" s="61" t="s">
        <v>302</v>
      </c>
      <c r="N23" s="57"/>
      <c r="O23" s="55"/>
      <c r="P23" s="81">
        <v>0.33</v>
      </c>
    </row>
    <row r="24" spans="1:16" s="52" customFormat="1" x14ac:dyDescent="0.3">
      <c r="A24" s="53">
        <v>10</v>
      </c>
      <c r="B24" s="77" t="s">
        <v>51</v>
      </c>
      <c r="C24" s="53" t="s">
        <v>320</v>
      </c>
      <c r="D24" s="54" t="s">
        <v>170</v>
      </c>
      <c r="E24" s="54" t="s">
        <v>221</v>
      </c>
      <c r="F24" s="54" t="s">
        <v>222</v>
      </c>
      <c r="G24" s="54" t="s">
        <v>223</v>
      </c>
      <c r="H24" s="58">
        <v>6</v>
      </c>
      <c r="I24" s="54" t="s">
        <v>53</v>
      </c>
      <c r="J24" s="57"/>
      <c r="K24" s="49">
        <f t="shared" si="0"/>
        <v>0</v>
      </c>
      <c r="L24" s="53"/>
      <c r="M24" s="61" t="s">
        <v>303</v>
      </c>
      <c r="N24" s="57"/>
      <c r="O24" s="55"/>
      <c r="P24" s="81">
        <v>9.9000000000000008E-3</v>
      </c>
    </row>
    <row r="25" spans="1:16" s="52" customFormat="1" x14ac:dyDescent="0.3">
      <c r="A25" s="40">
        <v>11</v>
      </c>
      <c r="B25" s="77" t="s">
        <v>51</v>
      </c>
      <c r="C25" s="53" t="s">
        <v>320</v>
      </c>
      <c r="D25" s="51" t="s">
        <v>170</v>
      </c>
      <c r="E25" s="54" t="s">
        <v>215</v>
      </c>
      <c r="F25" s="54" t="s">
        <v>216</v>
      </c>
      <c r="G25" s="54" t="s">
        <v>217</v>
      </c>
      <c r="H25" s="58">
        <v>14</v>
      </c>
      <c r="I25" s="54" t="s">
        <v>53</v>
      </c>
      <c r="J25" s="57"/>
      <c r="K25" s="49">
        <f t="shared" si="0"/>
        <v>0</v>
      </c>
      <c r="L25" s="53"/>
      <c r="M25" s="61" t="s">
        <v>303</v>
      </c>
      <c r="N25" s="57"/>
      <c r="O25" s="55"/>
      <c r="P25" s="81">
        <v>1.0999999999999999E-2</v>
      </c>
    </row>
    <row r="26" spans="1:16" s="52" customFormat="1" x14ac:dyDescent="0.3">
      <c r="A26" s="53">
        <v>12</v>
      </c>
      <c r="B26" s="77" t="s">
        <v>51</v>
      </c>
      <c r="C26" s="53" t="s">
        <v>320</v>
      </c>
      <c r="D26" s="54" t="s">
        <v>170</v>
      </c>
      <c r="E26" s="54" t="s">
        <v>252</v>
      </c>
      <c r="F26" s="54" t="s">
        <v>253</v>
      </c>
      <c r="G26" s="54" t="s">
        <v>251</v>
      </c>
      <c r="H26" s="58">
        <v>5</v>
      </c>
      <c r="I26" s="54" t="s">
        <v>53</v>
      </c>
      <c r="J26" s="57"/>
      <c r="K26" s="49">
        <f t="shared" si="0"/>
        <v>0</v>
      </c>
      <c r="L26" s="53"/>
      <c r="M26" s="61" t="s">
        <v>303</v>
      </c>
      <c r="N26" s="57"/>
      <c r="O26" s="55"/>
      <c r="P26" s="81">
        <v>3.7999999999999999E-2</v>
      </c>
    </row>
    <row r="27" spans="1:16" s="52" customFormat="1" x14ac:dyDescent="0.3">
      <c r="A27" s="40">
        <v>13</v>
      </c>
      <c r="B27" s="77" t="s">
        <v>51</v>
      </c>
      <c r="C27" s="53" t="s">
        <v>320</v>
      </c>
      <c r="D27" s="51" t="s">
        <v>170</v>
      </c>
      <c r="E27" s="54" t="s">
        <v>254</v>
      </c>
      <c r="F27" s="54" t="s">
        <v>228</v>
      </c>
      <c r="G27" s="54" t="s">
        <v>229</v>
      </c>
      <c r="H27" s="58">
        <v>1</v>
      </c>
      <c r="I27" s="54" t="s">
        <v>53</v>
      </c>
      <c r="J27" s="57"/>
      <c r="K27" s="49">
        <f t="shared" si="0"/>
        <v>0</v>
      </c>
      <c r="L27" s="53"/>
      <c r="M27" s="61" t="s">
        <v>100</v>
      </c>
      <c r="N27" s="57"/>
      <c r="O27" s="55"/>
      <c r="P27" s="81">
        <v>0.183</v>
      </c>
    </row>
    <row r="28" spans="1:16" s="52" customFormat="1" x14ac:dyDescent="0.3">
      <c r="A28" s="53">
        <v>14</v>
      </c>
      <c r="B28" s="77" t="s">
        <v>51</v>
      </c>
      <c r="C28" s="53" t="s">
        <v>320</v>
      </c>
      <c r="D28" s="54" t="s">
        <v>170</v>
      </c>
      <c r="E28" s="54" t="s">
        <v>213</v>
      </c>
      <c r="F28" s="54" t="s">
        <v>198</v>
      </c>
      <c r="G28" s="54" t="s">
        <v>214</v>
      </c>
      <c r="H28" s="58">
        <v>2</v>
      </c>
      <c r="I28" s="54" t="s">
        <v>53</v>
      </c>
      <c r="J28" s="57"/>
      <c r="K28" s="49">
        <f t="shared" si="0"/>
        <v>0</v>
      </c>
      <c r="L28" s="53"/>
      <c r="M28" s="61" t="s">
        <v>100</v>
      </c>
      <c r="N28" s="57"/>
      <c r="O28" s="55"/>
      <c r="P28" s="81">
        <v>0.24439999999999998</v>
      </c>
    </row>
    <row r="29" spans="1:16" s="52" customFormat="1" x14ac:dyDescent="0.3">
      <c r="A29" s="40">
        <v>15</v>
      </c>
      <c r="B29" s="77" t="s">
        <v>51</v>
      </c>
      <c r="C29" s="53" t="s">
        <v>320</v>
      </c>
      <c r="D29" s="51" t="s">
        <v>170</v>
      </c>
      <c r="E29" s="54" t="s">
        <v>171</v>
      </c>
      <c r="F29" s="54" t="s">
        <v>172</v>
      </c>
      <c r="G29" s="54" t="s">
        <v>173</v>
      </c>
      <c r="H29" s="58">
        <v>1</v>
      </c>
      <c r="I29" s="54" t="s">
        <v>53</v>
      </c>
      <c r="J29" s="57"/>
      <c r="K29" s="49">
        <f t="shared" si="0"/>
        <v>0</v>
      </c>
      <c r="L29" s="53"/>
      <c r="M29" s="61" t="s">
        <v>100</v>
      </c>
      <c r="N29" s="57"/>
      <c r="O29" s="55"/>
      <c r="P29" s="81">
        <v>0.17979999999999999</v>
      </c>
    </row>
    <row r="30" spans="1:16" s="52" customFormat="1" x14ac:dyDescent="0.3">
      <c r="A30" s="53">
        <v>16</v>
      </c>
      <c r="B30" s="77" t="s">
        <v>51</v>
      </c>
      <c r="C30" s="53" t="s">
        <v>320</v>
      </c>
      <c r="D30" s="54" t="s">
        <v>170</v>
      </c>
      <c r="E30" s="54" t="s">
        <v>177</v>
      </c>
      <c r="F30" s="54" t="s">
        <v>180</v>
      </c>
      <c r="G30" s="54" t="s">
        <v>181</v>
      </c>
      <c r="H30" s="58">
        <v>1</v>
      </c>
      <c r="I30" s="54" t="s">
        <v>53</v>
      </c>
      <c r="J30" s="57"/>
      <c r="K30" s="49">
        <f t="shared" si="0"/>
        <v>0</v>
      </c>
      <c r="L30" s="53"/>
      <c r="M30" s="61" t="s">
        <v>100</v>
      </c>
      <c r="N30" s="57"/>
      <c r="O30" s="55"/>
      <c r="P30" s="81">
        <v>0.20100000000000001</v>
      </c>
    </row>
    <row r="31" spans="1:16" s="52" customFormat="1" x14ac:dyDescent="0.3">
      <c r="A31" s="40">
        <v>17</v>
      </c>
      <c r="B31" s="77" t="s">
        <v>51</v>
      </c>
      <c r="C31" s="53" t="s">
        <v>320</v>
      </c>
      <c r="D31" s="51" t="s">
        <v>170</v>
      </c>
      <c r="E31" s="54" t="s">
        <v>249</v>
      </c>
      <c r="F31" s="54" t="s">
        <v>250</v>
      </c>
      <c r="G31" s="54" t="s">
        <v>248</v>
      </c>
      <c r="H31" s="58">
        <v>5</v>
      </c>
      <c r="I31" s="54" t="s">
        <v>53</v>
      </c>
      <c r="J31" s="57"/>
      <c r="K31" s="49">
        <f t="shared" si="0"/>
        <v>0</v>
      </c>
      <c r="L31" s="53"/>
      <c r="M31" s="61" t="s">
        <v>304</v>
      </c>
      <c r="N31" s="57"/>
      <c r="O31" s="55"/>
      <c r="P31" s="81">
        <v>1.32</v>
      </c>
    </row>
    <row r="32" spans="1:16" s="52" customFormat="1" x14ac:dyDescent="0.3">
      <c r="A32" s="53">
        <v>18</v>
      </c>
      <c r="B32" s="77" t="s">
        <v>51</v>
      </c>
      <c r="C32" s="53" t="s">
        <v>320</v>
      </c>
      <c r="D32" s="54" t="s">
        <v>170</v>
      </c>
      <c r="E32" s="54" t="s">
        <v>215</v>
      </c>
      <c r="F32" s="54" t="s">
        <v>216</v>
      </c>
      <c r="G32" s="54" t="s">
        <v>217</v>
      </c>
      <c r="H32" s="58">
        <v>11</v>
      </c>
      <c r="I32" s="54" t="s">
        <v>53</v>
      </c>
      <c r="J32" s="57"/>
      <c r="K32" s="49">
        <f t="shared" si="0"/>
        <v>0</v>
      </c>
      <c r="L32" s="53"/>
      <c r="M32" s="61" t="s">
        <v>305</v>
      </c>
      <c r="N32" s="57"/>
      <c r="O32" s="55"/>
      <c r="P32" s="81">
        <v>2.1999999999999999E-2</v>
      </c>
    </row>
    <row r="33" spans="1:16" s="52" customFormat="1" x14ac:dyDescent="0.3">
      <c r="A33" s="40">
        <v>19</v>
      </c>
      <c r="B33" s="77" t="s">
        <v>51</v>
      </c>
      <c r="C33" s="53" t="s">
        <v>320</v>
      </c>
      <c r="D33" s="51" t="s">
        <v>170</v>
      </c>
      <c r="E33" s="54" t="s">
        <v>252</v>
      </c>
      <c r="F33" s="54" t="s">
        <v>255</v>
      </c>
      <c r="G33" s="54" t="s">
        <v>251</v>
      </c>
      <c r="H33" s="58">
        <v>8</v>
      </c>
      <c r="I33" s="54" t="s">
        <v>53</v>
      </c>
      <c r="J33" s="57"/>
      <c r="K33" s="49">
        <f t="shared" si="0"/>
        <v>0</v>
      </c>
      <c r="L33" s="53"/>
      <c r="M33" s="61" t="s">
        <v>306</v>
      </c>
      <c r="N33" s="57"/>
      <c r="O33" s="55"/>
      <c r="P33" s="81">
        <v>3.7999999999999999E-2</v>
      </c>
    </row>
    <row r="34" spans="1:16" s="52" customFormat="1" x14ac:dyDescent="0.3">
      <c r="A34" s="53">
        <v>20</v>
      </c>
      <c r="B34" s="77" t="s">
        <v>51</v>
      </c>
      <c r="C34" s="53" t="s">
        <v>320</v>
      </c>
      <c r="D34" s="54" t="s">
        <v>170</v>
      </c>
      <c r="E34" s="54" t="s">
        <v>215</v>
      </c>
      <c r="F34" s="54" t="s">
        <v>257</v>
      </c>
      <c r="G34" s="54" t="s">
        <v>256</v>
      </c>
      <c r="H34" s="58">
        <v>2</v>
      </c>
      <c r="I34" s="54" t="s">
        <v>53</v>
      </c>
      <c r="J34" s="57"/>
      <c r="K34" s="49">
        <f t="shared" si="0"/>
        <v>0</v>
      </c>
      <c r="L34" s="53"/>
      <c r="M34" s="61" t="s">
        <v>306</v>
      </c>
      <c r="N34" s="57"/>
      <c r="O34" s="55"/>
      <c r="P34" s="81">
        <v>3.1E-2</v>
      </c>
    </row>
    <row r="35" spans="1:16" s="52" customFormat="1" x14ac:dyDescent="0.3">
      <c r="A35" s="40">
        <v>21</v>
      </c>
      <c r="B35" s="77" t="s">
        <v>51</v>
      </c>
      <c r="C35" s="53" t="s">
        <v>320</v>
      </c>
      <c r="D35" s="51" t="s">
        <v>170</v>
      </c>
      <c r="E35" s="54" t="s">
        <v>221</v>
      </c>
      <c r="F35" s="54" t="s">
        <v>222</v>
      </c>
      <c r="G35" s="54" t="s">
        <v>223</v>
      </c>
      <c r="H35" s="58">
        <v>4</v>
      </c>
      <c r="I35" s="54" t="s">
        <v>53</v>
      </c>
      <c r="J35" s="57"/>
      <c r="K35" s="49">
        <f t="shared" si="0"/>
        <v>0</v>
      </c>
      <c r="L35" s="53"/>
      <c r="M35" s="61" t="s">
        <v>307</v>
      </c>
      <c r="N35" s="57"/>
      <c r="O35" s="55"/>
      <c r="P35" s="81">
        <v>1.9800000000000002E-2</v>
      </c>
    </row>
    <row r="36" spans="1:16" s="52" customFormat="1" x14ac:dyDescent="0.3">
      <c r="A36" s="53">
        <v>22</v>
      </c>
      <c r="B36" s="77" t="s">
        <v>51</v>
      </c>
      <c r="C36" s="53" t="s">
        <v>320</v>
      </c>
      <c r="D36" s="54" t="s">
        <v>170</v>
      </c>
      <c r="E36" s="54" t="s">
        <v>215</v>
      </c>
      <c r="F36" s="54" t="s">
        <v>216</v>
      </c>
      <c r="G36" s="54" t="s">
        <v>217</v>
      </c>
      <c r="H36" s="58">
        <v>7</v>
      </c>
      <c r="I36" s="54" t="s">
        <v>53</v>
      </c>
      <c r="J36" s="57"/>
      <c r="K36" s="49">
        <f t="shared" si="0"/>
        <v>0</v>
      </c>
      <c r="L36" s="53"/>
      <c r="M36" s="61" t="s">
        <v>307</v>
      </c>
      <c r="N36" s="57"/>
      <c r="O36" s="55"/>
      <c r="P36" s="81">
        <v>2.1999999999999999E-2</v>
      </c>
    </row>
    <row r="37" spans="1:16" s="52" customFormat="1" x14ac:dyDescent="0.3">
      <c r="A37" s="40">
        <v>23</v>
      </c>
      <c r="B37" s="77" t="s">
        <v>51</v>
      </c>
      <c r="C37" s="53" t="s">
        <v>320</v>
      </c>
      <c r="D37" s="51" t="s">
        <v>170</v>
      </c>
      <c r="E37" s="54" t="s">
        <v>252</v>
      </c>
      <c r="F37" s="54" t="s">
        <v>255</v>
      </c>
      <c r="G37" s="54" t="s">
        <v>251</v>
      </c>
      <c r="H37" s="58">
        <v>1</v>
      </c>
      <c r="I37" s="54" t="s">
        <v>53</v>
      </c>
      <c r="J37" s="57"/>
      <c r="K37" s="49">
        <f t="shared" si="0"/>
        <v>0</v>
      </c>
      <c r="L37" s="53"/>
      <c r="M37" s="61" t="s">
        <v>307</v>
      </c>
      <c r="N37" s="57"/>
      <c r="O37" s="55"/>
      <c r="P37" s="81">
        <v>3.7999999999999999E-2</v>
      </c>
    </row>
    <row r="38" spans="1:16" s="52" customFormat="1" x14ac:dyDescent="0.3">
      <c r="A38" s="53">
        <v>24</v>
      </c>
      <c r="B38" s="77" t="s">
        <v>51</v>
      </c>
      <c r="C38" s="53" t="s">
        <v>320</v>
      </c>
      <c r="D38" s="54" t="s">
        <v>170</v>
      </c>
      <c r="E38" s="54" t="s">
        <v>215</v>
      </c>
      <c r="F38" s="54" t="s">
        <v>257</v>
      </c>
      <c r="G38" s="54" t="s">
        <v>256</v>
      </c>
      <c r="H38" s="58">
        <v>8</v>
      </c>
      <c r="I38" s="54" t="s">
        <v>53</v>
      </c>
      <c r="J38" s="57"/>
      <c r="K38" s="49">
        <f t="shared" si="0"/>
        <v>0</v>
      </c>
      <c r="L38" s="53"/>
      <c r="M38" s="61" t="s">
        <v>307</v>
      </c>
      <c r="N38" s="57"/>
      <c r="O38" s="55"/>
      <c r="P38" s="81">
        <v>1.55E-2</v>
      </c>
    </row>
    <row r="39" spans="1:16" s="52" customFormat="1" x14ac:dyDescent="0.3">
      <c r="A39" s="40">
        <v>25</v>
      </c>
      <c r="B39" s="77" t="s">
        <v>51</v>
      </c>
      <c r="C39" s="53" t="s">
        <v>320</v>
      </c>
      <c r="D39" s="51" t="s">
        <v>170</v>
      </c>
      <c r="E39" s="54" t="s">
        <v>218</v>
      </c>
      <c r="F39" s="54" t="s">
        <v>172</v>
      </c>
      <c r="G39" s="54" t="s">
        <v>220</v>
      </c>
      <c r="H39" s="58">
        <v>1</v>
      </c>
      <c r="I39" s="54" t="s">
        <v>53</v>
      </c>
      <c r="J39" s="57"/>
      <c r="K39" s="49">
        <f t="shared" si="0"/>
        <v>0</v>
      </c>
      <c r="L39" s="53"/>
      <c r="M39" s="61" t="s">
        <v>56</v>
      </c>
      <c r="N39" s="57"/>
      <c r="O39" s="55"/>
      <c r="P39" s="81">
        <v>0.39999999999999997</v>
      </c>
    </row>
    <row r="40" spans="1:16" s="52" customFormat="1" x14ac:dyDescent="0.3">
      <c r="A40" s="53">
        <v>26</v>
      </c>
      <c r="B40" s="77" t="s">
        <v>51</v>
      </c>
      <c r="C40" s="53" t="s">
        <v>320</v>
      </c>
      <c r="D40" s="54" t="s">
        <v>170</v>
      </c>
      <c r="E40" s="54" t="s">
        <v>218</v>
      </c>
      <c r="F40" s="54" t="s">
        <v>203</v>
      </c>
      <c r="G40" s="54" t="s">
        <v>219</v>
      </c>
      <c r="H40" s="58">
        <v>1</v>
      </c>
      <c r="I40" s="54" t="s">
        <v>53</v>
      </c>
      <c r="J40" s="57"/>
      <c r="K40" s="49">
        <f t="shared" si="0"/>
        <v>0</v>
      </c>
      <c r="L40" s="53"/>
      <c r="M40" s="61" t="s">
        <v>56</v>
      </c>
      <c r="N40" s="57"/>
      <c r="O40" s="55"/>
      <c r="P40" s="81">
        <v>0.46</v>
      </c>
    </row>
    <row r="41" spans="1:16" s="52" customFormat="1" x14ac:dyDescent="0.3">
      <c r="A41" s="40">
        <v>27</v>
      </c>
      <c r="B41" s="77" t="s">
        <v>51</v>
      </c>
      <c r="C41" s="53" t="s">
        <v>320</v>
      </c>
      <c r="D41" s="51" t="s">
        <v>170</v>
      </c>
      <c r="E41" s="54" t="s">
        <v>218</v>
      </c>
      <c r="F41" s="54" t="s">
        <v>183</v>
      </c>
      <c r="G41" s="54" t="s">
        <v>258</v>
      </c>
      <c r="H41" s="58">
        <v>1</v>
      </c>
      <c r="I41" s="54" t="s">
        <v>53</v>
      </c>
      <c r="J41" s="57"/>
      <c r="K41" s="49">
        <f t="shared" si="0"/>
        <v>0</v>
      </c>
      <c r="L41" s="53"/>
      <c r="M41" s="61" t="s">
        <v>56</v>
      </c>
      <c r="N41" s="57"/>
      <c r="O41" s="55"/>
      <c r="P41" s="81">
        <v>0.47</v>
      </c>
    </row>
    <row r="42" spans="1:16" s="52" customFormat="1" x14ac:dyDescent="0.3">
      <c r="A42" s="53">
        <v>28</v>
      </c>
      <c r="B42" s="77" t="s">
        <v>51</v>
      </c>
      <c r="C42" s="53" t="s">
        <v>320</v>
      </c>
      <c r="D42" s="54" t="s">
        <v>170</v>
      </c>
      <c r="E42" s="54" t="s">
        <v>185</v>
      </c>
      <c r="F42" s="54" t="s">
        <v>172</v>
      </c>
      <c r="G42" s="54" t="s">
        <v>201</v>
      </c>
      <c r="H42" s="58">
        <v>2</v>
      </c>
      <c r="I42" s="54" t="s">
        <v>53</v>
      </c>
      <c r="J42" s="57"/>
      <c r="K42" s="49">
        <f t="shared" si="0"/>
        <v>0</v>
      </c>
      <c r="L42" s="53"/>
      <c r="M42" s="61" t="s">
        <v>56</v>
      </c>
      <c r="N42" s="57"/>
      <c r="O42" s="55"/>
      <c r="P42" s="81">
        <v>0.75600000000000001</v>
      </c>
    </row>
    <row r="43" spans="1:16" s="52" customFormat="1" x14ac:dyDescent="0.3">
      <c r="A43" s="40">
        <v>29</v>
      </c>
      <c r="B43" s="77" t="s">
        <v>51</v>
      </c>
      <c r="C43" s="53" t="s">
        <v>320</v>
      </c>
      <c r="D43" s="51" t="s">
        <v>170</v>
      </c>
      <c r="E43" s="54" t="s">
        <v>185</v>
      </c>
      <c r="F43" s="54" t="s">
        <v>180</v>
      </c>
      <c r="G43" s="54" t="s">
        <v>202</v>
      </c>
      <c r="H43" s="58">
        <v>2</v>
      </c>
      <c r="I43" s="54" t="s">
        <v>53</v>
      </c>
      <c r="J43" s="57"/>
      <c r="K43" s="49">
        <f t="shared" si="0"/>
        <v>0</v>
      </c>
      <c r="L43" s="53"/>
      <c r="M43" s="61" t="s">
        <v>56</v>
      </c>
      <c r="N43" s="57"/>
      <c r="O43" s="55"/>
      <c r="P43" s="81">
        <v>0.77494000000000007</v>
      </c>
    </row>
    <row r="44" spans="1:16" s="52" customFormat="1" x14ac:dyDescent="0.3">
      <c r="A44" s="53">
        <v>30</v>
      </c>
      <c r="B44" s="77" t="s">
        <v>51</v>
      </c>
      <c r="C44" s="53" t="s">
        <v>320</v>
      </c>
      <c r="D44" s="54" t="s">
        <v>170</v>
      </c>
      <c r="E44" s="54" t="s">
        <v>185</v>
      </c>
      <c r="F44" s="54" t="s">
        <v>209</v>
      </c>
      <c r="G44" s="54" t="s">
        <v>210</v>
      </c>
      <c r="H44" s="58">
        <v>2</v>
      </c>
      <c r="I44" s="54" t="s">
        <v>53</v>
      </c>
      <c r="J44" s="57"/>
      <c r="K44" s="49">
        <f t="shared" si="0"/>
        <v>0</v>
      </c>
      <c r="L44" s="53"/>
      <c r="M44" s="61" t="s">
        <v>56</v>
      </c>
      <c r="N44" s="57"/>
      <c r="O44" s="55"/>
      <c r="P44" s="81">
        <v>0.56000000000000005</v>
      </c>
    </row>
    <row r="45" spans="1:16" s="52" customFormat="1" x14ac:dyDescent="0.3">
      <c r="A45" s="40">
        <v>31</v>
      </c>
      <c r="B45" s="77" t="s">
        <v>51</v>
      </c>
      <c r="C45" s="53" t="s">
        <v>320</v>
      </c>
      <c r="D45" s="51" t="s">
        <v>170</v>
      </c>
      <c r="E45" s="54" t="s">
        <v>252</v>
      </c>
      <c r="F45" s="54" t="s">
        <v>255</v>
      </c>
      <c r="G45" s="54" t="s">
        <v>251</v>
      </c>
      <c r="H45" s="58">
        <v>3</v>
      </c>
      <c r="I45" s="54" t="s">
        <v>53</v>
      </c>
      <c r="J45" s="57"/>
      <c r="K45" s="49">
        <f t="shared" si="0"/>
        <v>0</v>
      </c>
      <c r="L45" s="53"/>
      <c r="M45" s="61" t="s">
        <v>127</v>
      </c>
      <c r="N45" s="57"/>
      <c r="O45" s="55"/>
      <c r="P45" s="81">
        <v>3.7999999999999999E-2</v>
      </c>
    </row>
    <row r="46" spans="1:16" s="52" customFormat="1" x14ac:dyDescent="0.3">
      <c r="A46" s="53">
        <v>32</v>
      </c>
      <c r="B46" s="77" t="s">
        <v>51</v>
      </c>
      <c r="C46" s="53" t="s">
        <v>320</v>
      </c>
      <c r="D46" s="54" t="s">
        <v>170</v>
      </c>
      <c r="E46" s="54" t="s">
        <v>260</v>
      </c>
      <c r="F46" s="54" t="s">
        <v>261</v>
      </c>
      <c r="G46" s="54" t="s">
        <v>259</v>
      </c>
      <c r="H46" s="58">
        <v>1</v>
      </c>
      <c r="I46" s="54" t="s">
        <v>53</v>
      </c>
      <c r="J46" s="57"/>
      <c r="K46" s="49">
        <f t="shared" si="0"/>
        <v>0</v>
      </c>
      <c r="L46" s="53"/>
      <c r="M46" s="61" t="s">
        <v>308</v>
      </c>
      <c r="N46" s="57"/>
      <c r="O46" s="55"/>
      <c r="P46" s="81">
        <v>3.8300399999999998E-2</v>
      </c>
    </row>
    <row r="47" spans="1:16" s="52" customFormat="1" x14ac:dyDescent="0.3">
      <c r="A47" s="40">
        <v>33</v>
      </c>
      <c r="B47" s="77" t="s">
        <v>51</v>
      </c>
      <c r="C47" s="53" t="s">
        <v>320</v>
      </c>
      <c r="D47" s="51" t="s">
        <v>170</v>
      </c>
      <c r="E47" s="54" t="s">
        <v>224</v>
      </c>
      <c r="F47" s="54" t="s">
        <v>263</v>
      </c>
      <c r="G47" s="54" t="s">
        <v>262</v>
      </c>
      <c r="H47" s="58">
        <v>1</v>
      </c>
      <c r="I47" s="54" t="s">
        <v>53</v>
      </c>
      <c r="J47" s="57"/>
      <c r="K47" s="49">
        <f t="shared" si="0"/>
        <v>0</v>
      </c>
      <c r="L47" s="53"/>
      <c r="M47" s="61" t="s">
        <v>137</v>
      </c>
      <c r="N47" s="57"/>
      <c r="O47" s="55"/>
      <c r="P47" s="81">
        <v>2.9600000000000001E-2</v>
      </c>
    </row>
    <row r="48" spans="1:16" s="52" customFormat="1" x14ac:dyDescent="0.3">
      <c r="A48" s="53">
        <v>34</v>
      </c>
      <c r="B48" s="77" t="s">
        <v>51</v>
      </c>
      <c r="C48" s="53" t="s">
        <v>320</v>
      </c>
      <c r="D48" s="54" t="s">
        <v>170</v>
      </c>
      <c r="E48" s="54" t="s">
        <v>215</v>
      </c>
      <c r="F48" s="54" t="s">
        <v>216</v>
      </c>
      <c r="G48" s="54" t="s">
        <v>217</v>
      </c>
      <c r="H48" s="58">
        <v>1</v>
      </c>
      <c r="I48" s="54" t="s">
        <v>53</v>
      </c>
      <c r="J48" s="57"/>
      <c r="K48" s="49">
        <f t="shared" si="0"/>
        <v>0</v>
      </c>
      <c r="L48" s="53"/>
      <c r="M48" s="61" t="s">
        <v>309</v>
      </c>
      <c r="N48" s="57"/>
      <c r="O48" s="55"/>
      <c r="P48" s="81">
        <v>1.0999999999999999E-2</v>
      </c>
    </row>
    <row r="49" spans="1:16" s="52" customFormat="1" x14ac:dyDescent="0.3">
      <c r="A49" s="40">
        <v>35</v>
      </c>
      <c r="B49" s="77" t="s">
        <v>51</v>
      </c>
      <c r="C49" s="53" t="s">
        <v>320</v>
      </c>
      <c r="D49" s="51" t="s">
        <v>170</v>
      </c>
      <c r="E49" s="54" t="s">
        <v>264</v>
      </c>
      <c r="F49" s="54" t="s">
        <v>211</v>
      </c>
      <c r="G49" s="54" t="s">
        <v>212</v>
      </c>
      <c r="H49" s="58">
        <v>1</v>
      </c>
      <c r="I49" s="54" t="s">
        <v>53</v>
      </c>
      <c r="J49" s="57"/>
      <c r="K49" s="49">
        <f t="shared" si="0"/>
        <v>0</v>
      </c>
      <c r="L49" s="53"/>
      <c r="M49" s="61" t="s">
        <v>309</v>
      </c>
      <c r="N49" s="57"/>
      <c r="O49" s="55"/>
      <c r="P49" s="81">
        <v>2.0699999999999998</v>
      </c>
    </row>
    <row r="50" spans="1:16" s="52" customFormat="1" x14ac:dyDescent="0.3">
      <c r="A50" s="53">
        <v>36</v>
      </c>
      <c r="B50" s="77" t="s">
        <v>51</v>
      </c>
      <c r="C50" s="53" t="s">
        <v>320</v>
      </c>
      <c r="D50" s="54" t="s">
        <v>170</v>
      </c>
      <c r="E50" s="54" t="s">
        <v>266</v>
      </c>
      <c r="F50" s="54" t="s">
        <v>267</v>
      </c>
      <c r="G50" s="54" t="s">
        <v>265</v>
      </c>
      <c r="H50" s="58">
        <v>1</v>
      </c>
      <c r="I50" s="54" t="s">
        <v>53</v>
      </c>
      <c r="J50" s="57"/>
      <c r="K50" s="49">
        <f t="shared" si="0"/>
        <v>0</v>
      </c>
      <c r="L50" s="53"/>
      <c r="M50" s="61" t="s">
        <v>309</v>
      </c>
      <c r="N50" s="57"/>
      <c r="O50" s="55"/>
      <c r="P50" s="81">
        <v>3.54</v>
      </c>
    </row>
    <row r="51" spans="1:16" s="52" customFormat="1" x14ac:dyDescent="0.3">
      <c r="A51" s="40">
        <v>37</v>
      </c>
      <c r="B51" s="77" t="s">
        <v>51</v>
      </c>
      <c r="C51" s="53" t="s">
        <v>320</v>
      </c>
      <c r="D51" s="51" t="s">
        <v>170</v>
      </c>
      <c r="E51" s="54" t="s">
        <v>266</v>
      </c>
      <c r="F51" s="54" t="s">
        <v>269</v>
      </c>
      <c r="G51" s="54" t="s">
        <v>268</v>
      </c>
      <c r="H51" s="58">
        <v>1</v>
      </c>
      <c r="I51" s="54" t="s">
        <v>53</v>
      </c>
      <c r="J51" s="57"/>
      <c r="K51" s="49">
        <f t="shared" si="0"/>
        <v>0</v>
      </c>
      <c r="L51" s="53"/>
      <c r="M51" s="61" t="s">
        <v>309</v>
      </c>
      <c r="N51" s="57"/>
      <c r="O51" s="55"/>
      <c r="P51" s="81">
        <v>0.46</v>
      </c>
    </row>
    <row r="52" spans="1:16" s="52" customFormat="1" x14ac:dyDescent="0.3">
      <c r="A52" s="53">
        <v>38</v>
      </c>
      <c r="B52" s="77" t="s">
        <v>51</v>
      </c>
      <c r="C52" s="53" t="s">
        <v>320</v>
      </c>
      <c r="D52" s="54" t="s">
        <v>170</v>
      </c>
      <c r="E52" s="54" t="s">
        <v>254</v>
      </c>
      <c r="F52" s="54" t="s">
        <v>206</v>
      </c>
      <c r="G52" s="54" t="s">
        <v>230</v>
      </c>
      <c r="H52" s="58">
        <v>1</v>
      </c>
      <c r="I52" s="54" t="s">
        <v>53</v>
      </c>
      <c r="J52" s="57"/>
      <c r="K52" s="49">
        <f t="shared" si="0"/>
        <v>0</v>
      </c>
      <c r="L52" s="53"/>
      <c r="M52" s="61" t="s">
        <v>57</v>
      </c>
      <c r="N52" s="57"/>
      <c r="O52" s="55"/>
      <c r="P52" s="81">
        <v>0.26200000000000001</v>
      </c>
    </row>
    <row r="53" spans="1:16" s="52" customFormat="1" x14ac:dyDescent="0.3">
      <c r="A53" s="40">
        <v>39</v>
      </c>
      <c r="B53" s="77" t="s">
        <v>51</v>
      </c>
      <c r="C53" s="53" t="s">
        <v>320</v>
      </c>
      <c r="D53" s="51" t="s">
        <v>170</v>
      </c>
      <c r="E53" s="54" t="s">
        <v>218</v>
      </c>
      <c r="F53" s="54" t="s">
        <v>172</v>
      </c>
      <c r="G53" s="54" t="s">
        <v>220</v>
      </c>
      <c r="H53" s="58">
        <v>7</v>
      </c>
      <c r="I53" s="54" t="s">
        <v>53</v>
      </c>
      <c r="J53" s="57"/>
      <c r="K53" s="49">
        <f t="shared" si="0"/>
        <v>0</v>
      </c>
      <c r="L53" s="53"/>
      <c r="M53" s="61" t="s">
        <v>57</v>
      </c>
      <c r="N53" s="57"/>
      <c r="O53" s="55"/>
      <c r="P53" s="81">
        <v>2.4</v>
      </c>
    </row>
    <row r="54" spans="1:16" s="52" customFormat="1" x14ac:dyDescent="0.3">
      <c r="A54" s="53">
        <v>40</v>
      </c>
      <c r="B54" s="77" t="s">
        <v>51</v>
      </c>
      <c r="C54" s="53" t="s">
        <v>320</v>
      </c>
      <c r="D54" s="54" t="s">
        <v>170</v>
      </c>
      <c r="E54" s="54" t="s">
        <v>270</v>
      </c>
      <c r="F54" s="54" t="s">
        <v>203</v>
      </c>
      <c r="G54" s="54" t="s">
        <v>219</v>
      </c>
      <c r="H54" s="58">
        <v>4</v>
      </c>
      <c r="I54" s="54" t="s">
        <v>53</v>
      </c>
      <c r="J54" s="57"/>
      <c r="K54" s="49">
        <f t="shared" si="0"/>
        <v>0</v>
      </c>
      <c r="L54" s="53"/>
      <c r="M54" s="61" t="s">
        <v>57</v>
      </c>
      <c r="N54" s="57"/>
      <c r="O54" s="55"/>
      <c r="P54" s="81">
        <v>1.84</v>
      </c>
    </row>
    <row r="55" spans="1:16" s="52" customFormat="1" x14ac:dyDescent="0.3">
      <c r="A55" s="40">
        <v>41</v>
      </c>
      <c r="B55" s="77" t="s">
        <v>51</v>
      </c>
      <c r="C55" s="53" t="s">
        <v>320</v>
      </c>
      <c r="D55" s="51" t="s">
        <v>170</v>
      </c>
      <c r="E55" s="54" t="s">
        <v>271</v>
      </c>
      <c r="F55" s="54" t="s">
        <v>183</v>
      </c>
      <c r="G55" s="54" t="s">
        <v>258</v>
      </c>
      <c r="H55" s="58">
        <v>2</v>
      </c>
      <c r="I55" s="54" t="s">
        <v>53</v>
      </c>
      <c r="J55" s="57"/>
      <c r="K55" s="49">
        <f t="shared" si="0"/>
        <v>0</v>
      </c>
      <c r="L55" s="53"/>
      <c r="M55" s="61" t="s">
        <v>57</v>
      </c>
      <c r="N55" s="57"/>
      <c r="O55" s="55"/>
      <c r="P55" s="81">
        <v>0.47</v>
      </c>
    </row>
    <row r="56" spans="1:16" s="52" customFormat="1" x14ac:dyDescent="0.3">
      <c r="A56" s="53">
        <v>42</v>
      </c>
      <c r="B56" s="77" t="s">
        <v>51</v>
      </c>
      <c r="C56" s="53" t="s">
        <v>320</v>
      </c>
      <c r="D56" s="54" t="s">
        <v>170</v>
      </c>
      <c r="E56" s="54" t="s">
        <v>272</v>
      </c>
      <c r="F56" s="54" t="s">
        <v>225</v>
      </c>
      <c r="G56" s="54" t="s">
        <v>226</v>
      </c>
      <c r="H56" s="58">
        <v>2</v>
      </c>
      <c r="I56" s="54" t="s">
        <v>53</v>
      </c>
      <c r="J56" s="57"/>
      <c r="K56" s="49">
        <f t="shared" si="0"/>
        <v>0</v>
      </c>
      <c r="L56" s="53"/>
      <c r="M56" s="61" t="s">
        <v>57</v>
      </c>
      <c r="N56" s="57"/>
      <c r="O56" s="55"/>
      <c r="P56" s="81">
        <v>0.45520000000000005</v>
      </c>
    </row>
    <row r="57" spans="1:16" s="52" customFormat="1" x14ac:dyDescent="0.3">
      <c r="A57" s="40">
        <v>43</v>
      </c>
      <c r="B57" s="77" t="s">
        <v>51</v>
      </c>
      <c r="C57" s="53" t="s">
        <v>320</v>
      </c>
      <c r="D57" s="51" t="s">
        <v>170</v>
      </c>
      <c r="E57" s="54" t="s">
        <v>182</v>
      </c>
      <c r="F57" s="54" t="s">
        <v>209</v>
      </c>
      <c r="G57" s="54" t="s">
        <v>273</v>
      </c>
      <c r="H57" s="58">
        <v>3</v>
      </c>
      <c r="I57" s="54" t="s">
        <v>53</v>
      </c>
      <c r="J57" s="57"/>
      <c r="K57" s="49">
        <f t="shared" si="0"/>
        <v>0</v>
      </c>
      <c r="L57" s="53"/>
      <c r="M57" s="61" t="s">
        <v>57</v>
      </c>
      <c r="N57" s="57"/>
      <c r="O57" s="55"/>
      <c r="P57" s="81">
        <v>0.66039999999999999</v>
      </c>
    </row>
    <row r="58" spans="1:16" s="52" customFormat="1" x14ac:dyDescent="0.3">
      <c r="A58" s="53">
        <v>44</v>
      </c>
      <c r="B58" s="77" t="s">
        <v>51</v>
      </c>
      <c r="C58" s="53" t="s">
        <v>320</v>
      </c>
      <c r="D58" s="54" t="s">
        <v>170</v>
      </c>
      <c r="E58" s="54" t="s">
        <v>275</v>
      </c>
      <c r="F58" s="54" t="s">
        <v>276</v>
      </c>
      <c r="G58" s="54" t="s">
        <v>274</v>
      </c>
      <c r="H58" s="58">
        <v>1</v>
      </c>
      <c r="I58" s="54" t="s">
        <v>53</v>
      </c>
      <c r="J58" s="57"/>
      <c r="K58" s="49">
        <f t="shared" si="0"/>
        <v>0</v>
      </c>
      <c r="L58" s="53"/>
      <c r="M58" s="61" t="s">
        <v>57</v>
      </c>
      <c r="N58" s="57"/>
      <c r="O58" s="55"/>
      <c r="P58" s="81">
        <v>0.51300000000000001</v>
      </c>
    </row>
    <row r="59" spans="1:16" s="52" customFormat="1" x14ac:dyDescent="0.3">
      <c r="A59" s="40">
        <v>45</v>
      </c>
      <c r="B59" s="77" t="s">
        <v>51</v>
      </c>
      <c r="C59" s="53" t="s">
        <v>320</v>
      </c>
      <c r="D59" s="51" t="s">
        <v>170</v>
      </c>
      <c r="E59" s="54" t="s">
        <v>171</v>
      </c>
      <c r="F59" s="54" t="s">
        <v>172</v>
      </c>
      <c r="G59" s="54" t="s">
        <v>173</v>
      </c>
      <c r="H59" s="58">
        <v>2</v>
      </c>
      <c r="I59" s="54" t="s">
        <v>53</v>
      </c>
      <c r="J59" s="57"/>
      <c r="K59" s="49">
        <f t="shared" si="0"/>
        <v>0</v>
      </c>
      <c r="L59" s="53"/>
      <c r="M59" s="61" t="s">
        <v>57</v>
      </c>
      <c r="N59" s="57"/>
      <c r="O59" s="55"/>
      <c r="P59" s="81">
        <v>0.35959999999999998</v>
      </c>
    </row>
    <row r="60" spans="1:16" s="52" customFormat="1" x14ac:dyDescent="0.3">
      <c r="A60" s="53">
        <v>46</v>
      </c>
      <c r="B60" s="77" t="s">
        <v>51</v>
      </c>
      <c r="C60" s="53" t="s">
        <v>320</v>
      </c>
      <c r="D60" s="54" t="s">
        <v>170</v>
      </c>
      <c r="E60" s="54" t="s">
        <v>185</v>
      </c>
      <c r="F60" s="54" t="s">
        <v>186</v>
      </c>
      <c r="G60" s="54" t="s">
        <v>187</v>
      </c>
      <c r="H60" s="58">
        <v>3</v>
      </c>
      <c r="I60" s="54" t="s">
        <v>53</v>
      </c>
      <c r="J60" s="57"/>
      <c r="K60" s="49">
        <f t="shared" si="0"/>
        <v>0</v>
      </c>
      <c r="L60" s="53"/>
      <c r="M60" s="61" t="s">
        <v>57</v>
      </c>
      <c r="N60" s="57"/>
      <c r="O60" s="55"/>
      <c r="P60" s="81">
        <v>0.7394099999999999</v>
      </c>
    </row>
    <row r="61" spans="1:16" s="52" customFormat="1" x14ac:dyDescent="0.3">
      <c r="A61" s="40">
        <v>47</v>
      </c>
      <c r="B61" s="77" t="s">
        <v>51</v>
      </c>
      <c r="C61" s="53" t="s">
        <v>320</v>
      </c>
      <c r="D61" s="51" t="s">
        <v>170</v>
      </c>
      <c r="E61" s="54" t="s">
        <v>185</v>
      </c>
      <c r="F61" s="54" t="s">
        <v>188</v>
      </c>
      <c r="G61" s="54" t="s">
        <v>189</v>
      </c>
      <c r="H61" s="58">
        <v>12</v>
      </c>
      <c r="I61" s="54" t="s">
        <v>53</v>
      </c>
      <c r="J61" s="57"/>
      <c r="K61" s="49">
        <f t="shared" si="0"/>
        <v>0</v>
      </c>
      <c r="L61" s="53"/>
      <c r="M61" s="61" t="s">
        <v>57</v>
      </c>
      <c r="N61" s="57"/>
      <c r="O61" s="55"/>
      <c r="P61" s="81">
        <v>1.6949400000000001</v>
      </c>
    </row>
    <row r="62" spans="1:16" s="52" customFormat="1" x14ac:dyDescent="0.3">
      <c r="A62" s="53">
        <v>48</v>
      </c>
      <c r="B62" s="77" t="s">
        <v>51</v>
      </c>
      <c r="C62" s="53" t="s">
        <v>320</v>
      </c>
      <c r="D62" s="54" t="s">
        <v>170</v>
      </c>
      <c r="E62" s="54" t="s">
        <v>185</v>
      </c>
      <c r="F62" s="54" t="s">
        <v>190</v>
      </c>
      <c r="G62" s="54" t="s">
        <v>191</v>
      </c>
      <c r="H62" s="58">
        <v>21</v>
      </c>
      <c r="I62" s="54" t="s">
        <v>53</v>
      </c>
      <c r="J62" s="57"/>
      <c r="K62" s="49">
        <f t="shared" si="0"/>
        <v>0</v>
      </c>
      <c r="L62" s="53"/>
      <c r="M62" s="61" t="s">
        <v>57</v>
      </c>
      <c r="N62" s="57"/>
      <c r="O62" s="55"/>
      <c r="P62" s="81">
        <v>2.2639200000000002</v>
      </c>
    </row>
    <row r="63" spans="1:16" s="52" customFormat="1" x14ac:dyDescent="0.3">
      <c r="A63" s="40">
        <v>49</v>
      </c>
      <c r="B63" s="77" t="s">
        <v>51</v>
      </c>
      <c r="C63" s="53" t="s">
        <v>320</v>
      </c>
      <c r="D63" s="51" t="s">
        <v>170</v>
      </c>
      <c r="E63" s="54" t="s">
        <v>185</v>
      </c>
      <c r="F63" s="54" t="s">
        <v>192</v>
      </c>
      <c r="G63" s="54" t="s">
        <v>193</v>
      </c>
      <c r="H63" s="58">
        <v>29</v>
      </c>
      <c r="I63" s="54" t="s">
        <v>53</v>
      </c>
      <c r="J63" s="57"/>
      <c r="K63" s="49">
        <f t="shared" si="0"/>
        <v>0</v>
      </c>
      <c r="L63" s="53"/>
      <c r="M63" s="61" t="s">
        <v>57</v>
      </c>
      <c r="N63" s="57"/>
      <c r="O63" s="55"/>
      <c r="P63" s="81">
        <v>2.2599200000000002</v>
      </c>
    </row>
    <row r="64" spans="1:16" s="52" customFormat="1" x14ac:dyDescent="0.3">
      <c r="A64" s="53">
        <v>50</v>
      </c>
      <c r="B64" s="77" t="s">
        <v>51</v>
      </c>
      <c r="C64" s="53" t="s">
        <v>320</v>
      </c>
      <c r="D64" s="54" t="s">
        <v>170</v>
      </c>
      <c r="E64" s="54" t="s">
        <v>185</v>
      </c>
      <c r="F64" s="54" t="s">
        <v>194</v>
      </c>
      <c r="G64" s="54" t="s">
        <v>195</v>
      </c>
      <c r="H64" s="58">
        <v>6</v>
      </c>
      <c r="I64" s="54" t="s">
        <v>53</v>
      </c>
      <c r="J64" s="57"/>
      <c r="K64" s="49">
        <f t="shared" si="0"/>
        <v>0</v>
      </c>
      <c r="L64" s="53"/>
      <c r="M64" s="61" t="s">
        <v>57</v>
      </c>
      <c r="N64" s="57"/>
      <c r="O64" s="55"/>
      <c r="P64" s="81">
        <v>2.52948</v>
      </c>
    </row>
    <row r="65" spans="1:16" s="52" customFormat="1" x14ac:dyDescent="0.3">
      <c r="A65" s="40">
        <v>51</v>
      </c>
      <c r="B65" s="77" t="s">
        <v>51</v>
      </c>
      <c r="C65" s="53" t="s">
        <v>320</v>
      </c>
      <c r="D65" s="51" t="s">
        <v>170</v>
      </c>
      <c r="E65" s="54" t="s">
        <v>185</v>
      </c>
      <c r="F65" s="54" t="s">
        <v>196</v>
      </c>
      <c r="G65" s="54" t="s">
        <v>197</v>
      </c>
      <c r="H65" s="58">
        <v>4</v>
      </c>
      <c r="I65" s="54" t="s">
        <v>53</v>
      </c>
      <c r="J65" s="57"/>
      <c r="K65" s="49">
        <f t="shared" si="0"/>
        <v>0</v>
      </c>
      <c r="L65" s="53"/>
      <c r="M65" s="61" t="s">
        <v>57</v>
      </c>
      <c r="N65" s="57"/>
      <c r="O65" s="55"/>
      <c r="P65" s="81">
        <v>0.69199999999999995</v>
      </c>
    </row>
    <row r="66" spans="1:16" s="52" customFormat="1" x14ac:dyDescent="0.3">
      <c r="A66" s="53">
        <v>52</v>
      </c>
      <c r="B66" s="77" t="s">
        <v>51</v>
      </c>
      <c r="C66" s="53" t="s">
        <v>320</v>
      </c>
      <c r="D66" s="54" t="s">
        <v>170</v>
      </c>
      <c r="E66" s="54" t="s">
        <v>185</v>
      </c>
      <c r="F66" s="54" t="s">
        <v>276</v>
      </c>
      <c r="G66" s="54" t="s">
        <v>277</v>
      </c>
      <c r="H66" s="58">
        <v>1</v>
      </c>
      <c r="I66" s="54" t="s">
        <v>53</v>
      </c>
      <c r="J66" s="57"/>
      <c r="K66" s="49">
        <f t="shared" si="0"/>
        <v>0</v>
      </c>
      <c r="L66" s="53"/>
      <c r="M66" s="61" t="s">
        <v>57</v>
      </c>
      <c r="N66" s="57"/>
      <c r="O66" s="55"/>
      <c r="P66" s="81">
        <v>0.54579999999999995</v>
      </c>
    </row>
    <row r="67" spans="1:16" s="52" customFormat="1" x14ac:dyDescent="0.3">
      <c r="A67" s="40">
        <v>53</v>
      </c>
      <c r="B67" s="77" t="s">
        <v>51</v>
      </c>
      <c r="C67" s="53" t="s">
        <v>320</v>
      </c>
      <c r="D67" s="51" t="s">
        <v>170</v>
      </c>
      <c r="E67" s="54" t="s">
        <v>185</v>
      </c>
      <c r="F67" s="54" t="s">
        <v>279</v>
      </c>
      <c r="G67" s="54" t="s">
        <v>278</v>
      </c>
      <c r="H67" s="58">
        <v>3</v>
      </c>
      <c r="I67" s="54" t="s">
        <v>53</v>
      </c>
      <c r="J67" s="57"/>
      <c r="K67" s="49">
        <f t="shared" si="0"/>
        <v>0</v>
      </c>
      <c r="L67" s="53"/>
      <c r="M67" s="61" t="s">
        <v>57</v>
      </c>
      <c r="N67" s="57"/>
      <c r="O67" s="55"/>
      <c r="P67" s="81">
        <v>0.3992</v>
      </c>
    </row>
    <row r="68" spans="1:16" s="52" customFormat="1" x14ac:dyDescent="0.3">
      <c r="A68" s="53">
        <v>54</v>
      </c>
      <c r="B68" s="77" t="s">
        <v>51</v>
      </c>
      <c r="C68" s="53" t="s">
        <v>320</v>
      </c>
      <c r="D68" s="54" t="s">
        <v>170</v>
      </c>
      <c r="E68" s="54" t="s">
        <v>185</v>
      </c>
      <c r="F68" s="54" t="s">
        <v>198</v>
      </c>
      <c r="G68" s="54" t="s">
        <v>199</v>
      </c>
      <c r="H68" s="58">
        <v>2</v>
      </c>
      <c r="I68" s="54" t="s">
        <v>53</v>
      </c>
      <c r="J68" s="57"/>
      <c r="K68" s="49">
        <f t="shared" si="0"/>
        <v>0</v>
      </c>
      <c r="L68" s="53"/>
      <c r="M68" s="61" t="s">
        <v>57</v>
      </c>
      <c r="N68" s="57"/>
      <c r="O68" s="55"/>
      <c r="P68" s="81">
        <v>0.42999999999999994</v>
      </c>
    </row>
    <row r="69" spans="1:16" s="52" customFormat="1" x14ac:dyDescent="0.3">
      <c r="A69" s="40">
        <v>55</v>
      </c>
      <c r="B69" s="77" t="s">
        <v>51</v>
      </c>
      <c r="C69" s="53" t="s">
        <v>320</v>
      </c>
      <c r="D69" s="51" t="s">
        <v>170</v>
      </c>
      <c r="E69" s="54" t="s">
        <v>185</v>
      </c>
      <c r="F69" s="54" t="s">
        <v>178</v>
      </c>
      <c r="G69" s="54" t="s">
        <v>200</v>
      </c>
      <c r="H69" s="58">
        <v>1</v>
      </c>
      <c r="I69" s="54" t="s">
        <v>53</v>
      </c>
      <c r="J69" s="57"/>
      <c r="K69" s="49">
        <f t="shared" si="0"/>
        <v>0</v>
      </c>
      <c r="L69" s="53"/>
      <c r="M69" s="61" t="s">
        <v>57</v>
      </c>
      <c r="N69" s="57"/>
      <c r="O69" s="55"/>
      <c r="P69" s="81">
        <v>0.36</v>
      </c>
    </row>
    <row r="70" spans="1:16" s="52" customFormat="1" x14ac:dyDescent="0.3">
      <c r="A70" s="53">
        <v>56</v>
      </c>
      <c r="B70" s="77" t="s">
        <v>51</v>
      </c>
      <c r="C70" s="53" t="s">
        <v>320</v>
      </c>
      <c r="D70" s="54" t="s">
        <v>170</v>
      </c>
      <c r="E70" s="54" t="s">
        <v>185</v>
      </c>
      <c r="F70" s="54" t="s">
        <v>172</v>
      </c>
      <c r="G70" s="54" t="s">
        <v>201</v>
      </c>
      <c r="H70" s="58">
        <v>18</v>
      </c>
      <c r="I70" s="54" t="s">
        <v>53</v>
      </c>
      <c r="J70" s="57"/>
      <c r="K70" s="49">
        <f t="shared" si="0"/>
        <v>0</v>
      </c>
      <c r="L70" s="53"/>
      <c r="M70" s="61" t="s">
        <v>57</v>
      </c>
      <c r="N70" s="57"/>
      <c r="O70" s="55"/>
      <c r="P70" s="81">
        <v>1.8900000000000001</v>
      </c>
    </row>
    <row r="71" spans="1:16" s="52" customFormat="1" x14ac:dyDescent="0.3">
      <c r="A71" s="40">
        <v>57</v>
      </c>
      <c r="B71" s="77" t="s">
        <v>51</v>
      </c>
      <c r="C71" s="53" t="s">
        <v>320</v>
      </c>
      <c r="D71" s="51" t="s">
        <v>170</v>
      </c>
      <c r="E71" s="54" t="s">
        <v>185</v>
      </c>
      <c r="F71" s="54" t="s">
        <v>180</v>
      </c>
      <c r="G71" s="54" t="s">
        <v>202</v>
      </c>
      <c r="H71" s="58">
        <v>9</v>
      </c>
      <c r="I71" s="54" t="s">
        <v>53</v>
      </c>
      <c r="J71" s="57"/>
      <c r="K71" s="49">
        <f t="shared" si="0"/>
        <v>0</v>
      </c>
      <c r="L71" s="53"/>
      <c r="M71" s="61" t="s">
        <v>57</v>
      </c>
      <c r="N71" s="57"/>
      <c r="O71" s="55"/>
      <c r="P71" s="81">
        <v>0.77494000000000007</v>
      </c>
    </row>
    <row r="72" spans="1:16" s="52" customFormat="1" x14ac:dyDescent="0.3">
      <c r="A72" s="53">
        <v>58</v>
      </c>
      <c r="B72" s="77" t="s">
        <v>51</v>
      </c>
      <c r="C72" s="53" t="s">
        <v>320</v>
      </c>
      <c r="D72" s="54" t="s">
        <v>170</v>
      </c>
      <c r="E72" s="54" t="s">
        <v>185</v>
      </c>
      <c r="F72" s="54" t="s">
        <v>203</v>
      </c>
      <c r="G72" s="54" t="s">
        <v>204</v>
      </c>
      <c r="H72" s="58">
        <v>6</v>
      </c>
      <c r="I72" s="54" t="s">
        <v>53</v>
      </c>
      <c r="J72" s="57"/>
      <c r="K72" s="49">
        <f t="shared" si="0"/>
        <v>0</v>
      </c>
      <c r="L72" s="53"/>
      <c r="M72" s="61" t="s">
        <v>57</v>
      </c>
      <c r="N72" s="57"/>
      <c r="O72" s="55"/>
      <c r="P72" s="81">
        <v>2.08</v>
      </c>
    </row>
    <row r="73" spans="1:16" s="52" customFormat="1" x14ac:dyDescent="0.3">
      <c r="A73" s="40">
        <v>59</v>
      </c>
      <c r="B73" s="77" t="s">
        <v>51</v>
      </c>
      <c r="C73" s="53" t="s">
        <v>320</v>
      </c>
      <c r="D73" s="51" t="s">
        <v>170</v>
      </c>
      <c r="E73" s="54" t="s">
        <v>185</v>
      </c>
      <c r="F73" s="54" t="s">
        <v>183</v>
      </c>
      <c r="G73" s="54" t="s">
        <v>205</v>
      </c>
      <c r="H73" s="58">
        <v>14</v>
      </c>
      <c r="I73" s="54" t="s">
        <v>53</v>
      </c>
      <c r="J73" s="57"/>
      <c r="K73" s="49">
        <f t="shared" si="0"/>
        <v>0</v>
      </c>
      <c r="L73" s="53"/>
      <c r="M73" s="61" t="s">
        <v>57</v>
      </c>
      <c r="N73" s="57"/>
      <c r="O73" s="55"/>
      <c r="P73" s="81">
        <v>3</v>
      </c>
    </row>
    <row r="74" spans="1:16" s="52" customFormat="1" x14ac:dyDescent="0.3">
      <c r="A74" s="53">
        <v>60</v>
      </c>
      <c r="B74" s="77" t="s">
        <v>51</v>
      </c>
      <c r="C74" s="53" t="s">
        <v>320</v>
      </c>
      <c r="D74" s="54" t="s">
        <v>170</v>
      </c>
      <c r="E74" s="54" t="s">
        <v>185</v>
      </c>
      <c r="F74" s="54" t="s">
        <v>206</v>
      </c>
      <c r="G74" s="54" t="s">
        <v>207</v>
      </c>
      <c r="H74" s="58">
        <v>4</v>
      </c>
      <c r="I74" s="54" t="s">
        <v>53</v>
      </c>
      <c r="J74" s="57"/>
      <c r="K74" s="49">
        <f t="shared" si="0"/>
        <v>0</v>
      </c>
      <c r="L74" s="53"/>
      <c r="M74" s="61" t="s">
        <v>57</v>
      </c>
      <c r="N74" s="57"/>
      <c r="O74" s="55"/>
      <c r="P74" s="81">
        <v>0.84</v>
      </c>
    </row>
    <row r="75" spans="1:16" s="52" customFormat="1" x14ac:dyDescent="0.3">
      <c r="A75" s="40">
        <v>61</v>
      </c>
      <c r="B75" s="77" t="s">
        <v>51</v>
      </c>
      <c r="C75" s="53" t="s">
        <v>320</v>
      </c>
      <c r="D75" s="51" t="s">
        <v>170</v>
      </c>
      <c r="E75" s="54" t="s">
        <v>185</v>
      </c>
      <c r="F75" s="54" t="s">
        <v>175</v>
      </c>
      <c r="G75" s="54" t="s">
        <v>208</v>
      </c>
      <c r="H75" s="58">
        <v>11</v>
      </c>
      <c r="I75" s="54" t="s">
        <v>53</v>
      </c>
      <c r="J75" s="57"/>
      <c r="K75" s="49">
        <f t="shared" si="0"/>
        <v>0</v>
      </c>
      <c r="L75" s="53"/>
      <c r="M75" s="61" t="s">
        <v>57</v>
      </c>
      <c r="N75" s="57"/>
      <c r="O75" s="55"/>
      <c r="P75" s="81">
        <v>1.5152999999999999</v>
      </c>
    </row>
    <row r="76" spans="1:16" s="52" customFormat="1" x14ac:dyDescent="0.3">
      <c r="A76" s="53">
        <v>62</v>
      </c>
      <c r="B76" s="77" t="s">
        <v>51</v>
      </c>
      <c r="C76" s="53" t="s">
        <v>320</v>
      </c>
      <c r="D76" s="54" t="s">
        <v>170</v>
      </c>
      <c r="E76" s="54" t="s">
        <v>185</v>
      </c>
      <c r="F76" s="54" t="s">
        <v>209</v>
      </c>
      <c r="G76" s="54" t="s">
        <v>210</v>
      </c>
      <c r="H76" s="58">
        <v>33</v>
      </c>
      <c r="I76" s="54" t="s">
        <v>53</v>
      </c>
      <c r="J76" s="57"/>
      <c r="K76" s="49">
        <f t="shared" si="0"/>
        <v>0</v>
      </c>
      <c r="L76" s="53"/>
      <c r="M76" s="61" t="s">
        <v>57</v>
      </c>
      <c r="N76" s="57"/>
      <c r="O76" s="55"/>
      <c r="P76" s="81">
        <v>3.9200000000000004</v>
      </c>
    </row>
    <row r="77" spans="1:16" s="52" customFormat="1" x14ac:dyDescent="0.3">
      <c r="A77" s="40">
        <v>63</v>
      </c>
      <c r="B77" s="77" t="s">
        <v>51</v>
      </c>
      <c r="C77" s="53" t="s">
        <v>320</v>
      </c>
      <c r="D77" s="51" t="s">
        <v>170</v>
      </c>
      <c r="E77" s="54" t="s">
        <v>224</v>
      </c>
      <c r="F77" s="54" t="s">
        <v>281</v>
      </c>
      <c r="G77" s="54" t="s">
        <v>280</v>
      </c>
      <c r="H77" s="58">
        <v>1</v>
      </c>
      <c r="I77" s="54" t="s">
        <v>53</v>
      </c>
      <c r="J77" s="57"/>
      <c r="K77" s="49">
        <f t="shared" si="0"/>
        <v>0</v>
      </c>
      <c r="L77" s="53"/>
      <c r="M77" s="61" t="s">
        <v>310</v>
      </c>
      <c r="N77" s="57"/>
      <c r="O77" s="55"/>
      <c r="P77" s="81">
        <v>4.2000000000000006E-3</v>
      </c>
    </row>
    <row r="78" spans="1:16" s="52" customFormat="1" x14ac:dyDescent="0.3">
      <c r="A78" s="53">
        <v>64</v>
      </c>
      <c r="B78" s="77" t="s">
        <v>51</v>
      </c>
      <c r="C78" s="53" t="s">
        <v>320</v>
      </c>
      <c r="D78" s="54" t="s">
        <v>170</v>
      </c>
      <c r="E78" s="54" t="s">
        <v>254</v>
      </c>
      <c r="F78" s="54" t="s">
        <v>228</v>
      </c>
      <c r="G78" s="54" t="s">
        <v>229</v>
      </c>
      <c r="H78" s="58">
        <v>4</v>
      </c>
      <c r="I78" s="54" t="s">
        <v>53</v>
      </c>
      <c r="J78" s="57"/>
      <c r="K78" s="49">
        <f t="shared" si="0"/>
        <v>0</v>
      </c>
      <c r="L78" s="53"/>
      <c r="M78" s="61" t="s">
        <v>58</v>
      </c>
      <c r="N78" s="57"/>
      <c r="O78" s="55"/>
      <c r="P78" s="81">
        <v>0.54899999999999993</v>
      </c>
    </row>
    <row r="79" spans="1:16" s="52" customFormat="1" x14ac:dyDescent="0.3">
      <c r="A79" s="40">
        <v>65</v>
      </c>
      <c r="B79" s="77" t="s">
        <v>51</v>
      </c>
      <c r="C79" s="53" t="s">
        <v>320</v>
      </c>
      <c r="D79" s="51" t="s">
        <v>170</v>
      </c>
      <c r="E79" s="54" t="s">
        <v>254</v>
      </c>
      <c r="F79" s="54" t="s">
        <v>206</v>
      </c>
      <c r="G79" s="54" t="s">
        <v>230</v>
      </c>
      <c r="H79" s="58">
        <v>6</v>
      </c>
      <c r="I79" s="54" t="s">
        <v>53</v>
      </c>
      <c r="J79" s="57"/>
      <c r="K79" s="49">
        <f t="shared" si="0"/>
        <v>0</v>
      </c>
      <c r="L79" s="53"/>
      <c r="M79" s="61" t="s">
        <v>58</v>
      </c>
      <c r="N79" s="57"/>
      <c r="O79" s="55"/>
      <c r="P79" s="81">
        <v>1.31</v>
      </c>
    </row>
    <row r="80" spans="1:16" s="52" customFormat="1" x14ac:dyDescent="0.3">
      <c r="A80" s="53">
        <v>66</v>
      </c>
      <c r="B80" s="77" t="s">
        <v>51</v>
      </c>
      <c r="C80" s="53" t="s">
        <v>320</v>
      </c>
      <c r="D80" s="54" t="s">
        <v>170</v>
      </c>
      <c r="E80" s="54" t="s">
        <v>218</v>
      </c>
      <c r="F80" s="54" t="s">
        <v>172</v>
      </c>
      <c r="G80" s="54" t="s">
        <v>220</v>
      </c>
      <c r="H80" s="58">
        <v>7</v>
      </c>
      <c r="I80" s="54" t="s">
        <v>53</v>
      </c>
      <c r="J80" s="57"/>
      <c r="K80" s="49">
        <f t="shared" ref="K80:K122" si="1">ROUND(H80*J80*1.2,2)</f>
        <v>0</v>
      </c>
      <c r="L80" s="53"/>
      <c r="M80" s="61" t="s">
        <v>58</v>
      </c>
      <c r="N80" s="57"/>
      <c r="O80" s="55"/>
      <c r="P80" s="81">
        <v>1.5999999999999999</v>
      </c>
    </row>
    <row r="81" spans="1:16" s="52" customFormat="1" x14ac:dyDescent="0.3">
      <c r="A81" s="40">
        <v>67</v>
      </c>
      <c r="B81" s="77" t="s">
        <v>51</v>
      </c>
      <c r="C81" s="53" t="s">
        <v>320</v>
      </c>
      <c r="D81" s="51" t="s">
        <v>170</v>
      </c>
      <c r="E81" s="54" t="s">
        <v>218</v>
      </c>
      <c r="F81" s="54" t="s">
        <v>203</v>
      </c>
      <c r="G81" s="54" t="s">
        <v>219</v>
      </c>
      <c r="H81" s="58">
        <v>5</v>
      </c>
      <c r="I81" s="54" t="s">
        <v>53</v>
      </c>
      <c r="J81" s="57"/>
      <c r="K81" s="49">
        <f t="shared" si="1"/>
        <v>0</v>
      </c>
      <c r="L81" s="53"/>
      <c r="M81" s="61" t="s">
        <v>58</v>
      </c>
      <c r="N81" s="57"/>
      <c r="O81" s="55"/>
      <c r="P81" s="81">
        <v>1.3800000000000001</v>
      </c>
    </row>
    <row r="82" spans="1:16" s="52" customFormat="1" x14ac:dyDescent="0.3">
      <c r="A82" s="53">
        <v>68</v>
      </c>
      <c r="B82" s="77" t="s">
        <v>51</v>
      </c>
      <c r="C82" s="53" t="s">
        <v>320</v>
      </c>
      <c r="D82" s="54" t="s">
        <v>170</v>
      </c>
      <c r="E82" s="54" t="s">
        <v>213</v>
      </c>
      <c r="F82" s="54" t="s">
        <v>198</v>
      </c>
      <c r="G82" s="54" t="s">
        <v>214</v>
      </c>
      <c r="H82" s="58">
        <v>25</v>
      </c>
      <c r="I82" s="54" t="s">
        <v>53</v>
      </c>
      <c r="J82" s="57"/>
      <c r="K82" s="49">
        <f t="shared" si="1"/>
        <v>0</v>
      </c>
      <c r="L82" s="53"/>
      <c r="M82" s="61" t="s">
        <v>58</v>
      </c>
      <c r="N82" s="57"/>
      <c r="O82" s="55"/>
      <c r="P82" s="81">
        <v>1.5886000000000002</v>
      </c>
    </row>
    <row r="83" spans="1:16" s="52" customFormat="1" x14ac:dyDescent="0.3">
      <c r="A83" s="40">
        <v>69</v>
      </c>
      <c r="B83" s="77" t="s">
        <v>51</v>
      </c>
      <c r="C83" s="53" t="s">
        <v>320</v>
      </c>
      <c r="D83" s="51" t="s">
        <v>170</v>
      </c>
      <c r="E83" s="54" t="s">
        <v>283</v>
      </c>
      <c r="F83" s="54" t="s">
        <v>284</v>
      </c>
      <c r="G83" s="54" t="s">
        <v>282</v>
      </c>
      <c r="H83" s="58">
        <v>3</v>
      </c>
      <c r="I83" s="54" t="s">
        <v>53</v>
      </c>
      <c r="J83" s="57"/>
      <c r="K83" s="49">
        <f t="shared" si="1"/>
        <v>0</v>
      </c>
      <c r="L83" s="53"/>
      <c r="M83" s="61" t="s">
        <v>58</v>
      </c>
      <c r="N83" s="57"/>
      <c r="O83" s="55"/>
      <c r="P83" s="81">
        <v>0.54600000000000004</v>
      </c>
    </row>
    <row r="84" spans="1:16" s="52" customFormat="1" x14ac:dyDescent="0.3">
      <c r="A84" s="53">
        <v>70</v>
      </c>
      <c r="B84" s="77" t="s">
        <v>51</v>
      </c>
      <c r="C84" s="53" t="s">
        <v>320</v>
      </c>
      <c r="D84" s="54" t="s">
        <v>170</v>
      </c>
      <c r="E84" s="54" t="s">
        <v>171</v>
      </c>
      <c r="F84" s="54" t="s">
        <v>172</v>
      </c>
      <c r="G84" s="54" t="s">
        <v>173</v>
      </c>
      <c r="H84" s="58">
        <v>2</v>
      </c>
      <c r="I84" s="54" t="s">
        <v>53</v>
      </c>
      <c r="J84" s="57"/>
      <c r="K84" s="49">
        <f t="shared" si="1"/>
        <v>0</v>
      </c>
      <c r="L84" s="53"/>
      <c r="M84" s="61" t="s">
        <v>58</v>
      </c>
      <c r="N84" s="57"/>
      <c r="O84" s="55"/>
      <c r="P84" s="81">
        <v>0.35959999999999998</v>
      </c>
    </row>
    <row r="85" spans="1:16" s="52" customFormat="1" x14ac:dyDescent="0.3">
      <c r="A85" s="40">
        <v>71</v>
      </c>
      <c r="B85" s="77" t="s">
        <v>51</v>
      </c>
      <c r="C85" s="53" t="s">
        <v>320</v>
      </c>
      <c r="D85" s="51" t="s">
        <v>170</v>
      </c>
      <c r="E85" s="54" t="s">
        <v>174</v>
      </c>
      <c r="F85" s="54" t="s">
        <v>175</v>
      </c>
      <c r="G85" s="54" t="s">
        <v>176</v>
      </c>
      <c r="H85" s="58">
        <v>1</v>
      </c>
      <c r="I85" s="54" t="s">
        <v>53</v>
      </c>
      <c r="J85" s="57"/>
      <c r="K85" s="49">
        <f t="shared" si="1"/>
        <v>0</v>
      </c>
      <c r="L85" s="53"/>
      <c r="M85" s="61" t="s">
        <v>58</v>
      </c>
      <c r="N85" s="57"/>
      <c r="O85" s="55"/>
      <c r="P85" s="81">
        <v>0.29499999999999998</v>
      </c>
    </row>
    <row r="86" spans="1:16" s="52" customFormat="1" x14ac:dyDescent="0.3">
      <c r="A86" s="53">
        <v>72</v>
      </c>
      <c r="B86" s="77" t="s">
        <v>51</v>
      </c>
      <c r="C86" s="53" t="s">
        <v>320</v>
      </c>
      <c r="D86" s="54" t="s">
        <v>170</v>
      </c>
      <c r="E86" s="54" t="s">
        <v>177</v>
      </c>
      <c r="F86" s="54" t="s">
        <v>178</v>
      </c>
      <c r="G86" s="54" t="s">
        <v>179</v>
      </c>
      <c r="H86" s="58">
        <v>4</v>
      </c>
      <c r="I86" s="54" t="s">
        <v>53</v>
      </c>
      <c r="J86" s="57"/>
      <c r="K86" s="49">
        <f t="shared" si="1"/>
        <v>0</v>
      </c>
      <c r="L86" s="53"/>
      <c r="M86" s="61" t="s">
        <v>58</v>
      </c>
      <c r="N86" s="57"/>
      <c r="O86" s="55"/>
      <c r="P86" s="81">
        <v>0.3488</v>
      </c>
    </row>
    <row r="87" spans="1:16" s="52" customFormat="1" x14ac:dyDescent="0.3">
      <c r="A87" s="40">
        <v>73</v>
      </c>
      <c r="B87" s="77" t="s">
        <v>51</v>
      </c>
      <c r="C87" s="53" t="s">
        <v>320</v>
      </c>
      <c r="D87" s="51" t="s">
        <v>170</v>
      </c>
      <c r="E87" s="54" t="s">
        <v>177</v>
      </c>
      <c r="F87" s="54" t="s">
        <v>180</v>
      </c>
      <c r="G87" s="54" t="s">
        <v>181</v>
      </c>
      <c r="H87" s="58">
        <v>3</v>
      </c>
      <c r="I87" s="54" t="s">
        <v>53</v>
      </c>
      <c r="J87" s="57"/>
      <c r="K87" s="49">
        <f t="shared" si="1"/>
        <v>0</v>
      </c>
      <c r="L87" s="53"/>
      <c r="M87" s="61" t="s">
        <v>58</v>
      </c>
      <c r="N87" s="57"/>
      <c r="O87" s="55"/>
      <c r="P87" s="81">
        <v>0.20100000000000001</v>
      </c>
    </row>
    <row r="88" spans="1:16" s="52" customFormat="1" x14ac:dyDescent="0.3">
      <c r="A88" s="53">
        <v>74</v>
      </c>
      <c r="B88" s="77" t="s">
        <v>51</v>
      </c>
      <c r="C88" s="53" t="s">
        <v>320</v>
      </c>
      <c r="D88" s="54" t="s">
        <v>170</v>
      </c>
      <c r="E88" s="54" t="s">
        <v>182</v>
      </c>
      <c r="F88" s="54" t="s">
        <v>183</v>
      </c>
      <c r="G88" s="54" t="s">
        <v>184</v>
      </c>
      <c r="H88" s="58">
        <v>3</v>
      </c>
      <c r="I88" s="54" t="s">
        <v>53</v>
      </c>
      <c r="J88" s="57"/>
      <c r="K88" s="49">
        <f t="shared" si="1"/>
        <v>0</v>
      </c>
      <c r="L88" s="53"/>
      <c r="M88" s="61" t="s">
        <v>58</v>
      </c>
      <c r="N88" s="57"/>
      <c r="O88" s="55"/>
      <c r="P88" s="81">
        <v>0.25959999999999994</v>
      </c>
    </row>
    <row r="89" spans="1:16" s="52" customFormat="1" x14ac:dyDescent="0.3">
      <c r="A89" s="40">
        <v>75</v>
      </c>
      <c r="B89" s="77" t="s">
        <v>51</v>
      </c>
      <c r="C89" s="53" t="s">
        <v>320</v>
      </c>
      <c r="D89" s="51" t="s">
        <v>170</v>
      </c>
      <c r="E89" s="54" t="s">
        <v>185</v>
      </c>
      <c r="F89" s="54" t="s">
        <v>188</v>
      </c>
      <c r="G89" s="54" t="s">
        <v>189</v>
      </c>
      <c r="H89" s="58">
        <v>9</v>
      </c>
      <c r="I89" s="54" t="s">
        <v>53</v>
      </c>
      <c r="J89" s="57"/>
      <c r="K89" s="49">
        <f t="shared" si="1"/>
        <v>0</v>
      </c>
      <c r="L89" s="53"/>
      <c r="M89" s="61" t="s">
        <v>58</v>
      </c>
      <c r="N89" s="57"/>
      <c r="O89" s="55"/>
      <c r="P89" s="81">
        <v>1.6949400000000001</v>
      </c>
    </row>
    <row r="90" spans="1:16" s="52" customFormat="1" x14ac:dyDescent="0.3">
      <c r="A90" s="53">
        <v>76</v>
      </c>
      <c r="B90" s="77" t="s">
        <v>51</v>
      </c>
      <c r="C90" s="53" t="s">
        <v>320</v>
      </c>
      <c r="D90" s="54" t="s">
        <v>170</v>
      </c>
      <c r="E90" s="54" t="s">
        <v>185</v>
      </c>
      <c r="F90" s="54" t="s">
        <v>190</v>
      </c>
      <c r="G90" s="54" t="s">
        <v>191</v>
      </c>
      <c r="H90" s="58">
        <v>5</v>
      </c>
      <c r="I90" s="54" t="s">
        <v>53</v>
      </c>
      <c r="J90" s="57"/>
      <c r="K90" s="49">
        <f t="shared" si="1"/>
        <v>0</v>
      </c>
      <c r="L90" s="53"/>
      <c r="M90" s="61" t="s">
        <v>58</v>
      </c>
      <c r="N90" s="57"/>
      <c r="O90" s="55"/>
      <c r="P90" s="81">
        <v>1.69794</v>
      </c>
    </row>
    <row r="91" spans="1:16" s="52" customFormat="1" x14ac:dyDescent="0.3">
      <c r="A91" s="40">
        <v>77</v>
      </c>
      <c r="B91" s="77" t="s">
        <v>51</v>
      </c>
      <c r="C91" s="53" t="s">
        <v>320</v>
      </c>
      <c r="D91" s="51" t="s">
        <v>170</v>
      </c>
      <c r="E91" s="54" t="s">
        <v>185</v>
      </c>
      <c r="F91" s="54" t="s">
        <v>192</v>
      </c>
      <c r="G91" s="54" t="s">
        <v>193</v>
      </c>
      <c r="H91" s="58">
        <v>7</v>
      </c>
      <c r="I91" s="54" t="s">
        <v>53</v>
      </c>
      <c r="J91" s="57"/>
      <c r="K91" s="49">
        <f t="shared" si="1"/>
        <v>0</v>
      </c>
      <c r="L91" s="53"/>
      <c r="M91" s="61" t="s">
        <v>58</v>
      </c>
      <c r="N91" s="57"/>
      <c r="O91" s="55"/>
      <c r="P91" s="81">
        <v>2.2599200000000002</v>
      </c>
    </row>
    <row r="92" spans="1:16" s="52" customFormat="1" x14ac:dyDescent="0.3">
      <c r="A92" s="53">
        <v>78</v>
      </c>
      <c r="B92" s="77" t="s">
        <v>51</v>
      </c>
      <c r="C92" s="53" t="s">
        <v>320</v>
      </c>
      <c r="D92" s="54" t="s">
        <v>170</v>
      </c>
      <c r="E92" s="54" t="s">
        <v>185</v>
      </c>
      <c r="F92" s="54" t="s">
        <v>194</v>
      </c>
      <c r="G92" s="54" t="s">
        <v>195</v>
      </c>
      <c r="H92" s="58">
        <v>1</v>
      </c>
      <c r="I92" s="54" t="s">
        <v>53</v>
      </c>
      <c r="J92" s="57"/>
      <c r="K92" s="49">
        <f t="shared" si="1"/>
        <v>0</v>
      </c>
      <c r="L92" s="53"/>
      <c r="M92" s="61" t="s">
        <v>58</v>
      </c>
      <c r="N92" s="57"/>
      <c r="O92" s="55"/>
      <c r="P92" s="81">
        <v>0.63236999999999999</v>
      </c>
    </row>
    <row r="93" spans="1:16" s="52" customFormat="1" x14ac:dyDescent="0.3">
      <c r="A93" s="40">
        <v>79</v>
      </c>
      <c r="B93" s="77" t="s">
        <v>51</v>
      </c>
      <c r="C93" s="53" t="s">
        <v>320</v>
      </c>
      <c r="D93" s="51" t="s">
        <v>170</v>
      </c>
      <c r="E93" s="54" t="s">
        <v>185</v>
      </c>
      <c r="F93" s="54" t="s">
        <v>180</v>
      </c>
      <c r="G93" s="54" t="s">
        <v>202</v>
      </c>
      <c r="H93" s="58">
        <v>2</v>
      </c>
      <c r="I93" s="54" t="s">
        <v>53</v>
      </c>
      <c r="J93" s="57"/>
      <c r="K93" s="49">
        <f t="shared" si="1"/>
        <v>0</v>
      </c>
      <c r="L93" s="53"/>
      <c r="M93" s="61" t="s">
        <v>58</v>
      </c>
      <c r="N93" s="57"/>
      <c r="O93" s="55"/>
      <c r="P93" s="81">
        <v>0.77494000000000007</v>
      </c>
    </row>
    <row r="94" spans="1:16" s="52" customFormat="1" x14ac:dyDescent="0.3">
      <c r="A94" s="53">
        <v>80</v>
      </c>
      <c r="B94" s="77" t="s">
        <v>51</v>
      </c>
      <c r="C94" s="53" t="s">
        <v>320</v>
      </c>
      <c r="D94" s="54" t="s">
        <v>170</v>
      </c>
      <c r="E94" s="54" t="s">
        <v>185</v>
      </c>
      <c r="F94" s="54" t="s">
        <v>203</v>
      </c>
      <c r="G94" s="54" t="s">
        <v>204</v>
      </c>
      <c r="H94" s="58">
        <v>3</v>
      </c>
      <c r="I94" s="54" t="s">
        <v>53</v>
      </c>
      <c r="J94" s="57"/>
      <c r="K94" s="49">
        <f t="shared" si="1"/>
        <v>0</v>
      </c>
      <c r="L94" s="53"/>
      <c r="M94" s="61" t="s">
        <v>58</v>
      </c>
      <c r="N94" s="57"/>
      <c r="O94" s="55"/>
      <c r="P94" s="81">
        <v>1.248</v>
      </c>
    </row>
    <row r="95" spans="1:16" s="52" customFormat="1" x14ac:dyDescent="0.3">
      <c r="A95" s="40">
        <v>81</v>
      </c>
      <c r="B95" s="77" t="s">
        <v>51</v>
      </c>
      <c r="C95" s="53" t="s">
        <v>320</v>
      </c>
      <c r="D95" s="51" t="s">
        <v>170</v>
      </c>
      <c r="E95" s="54" t="s">
        <v>185</v>
      </c>
      <c r="F95" s="54" t="s">
        <v>183</v>
      </c>
      <c r="G95" s="54" t="s">
        <v>205</v>
      </c>
      <c r="H95" s="58">
        <v>1</v>
      </c>
      <c r="I95" s="54" t="s">
        <v>53</v>
      </c>
      <c r="J95" s="57"/>
      <c r="K95" s="49">
        <f t="shared" si="1"/>
        <v>0</v>
      </c>
      <c r="L95" s="53"/>
      <c r="M95" s="61" t="s">
        <v>58</v>
      </c>
      <c r="N95" s="57"/>
      <c r="O95" s="55"/>
      <c r="P95" s="81">
        <v>0.5</v>
      </c>
    </row>
    <row r="96" spans="1:16" s="52" customFormat="1" x14ac:dyDescent="0.3">
      <c r="A96" s="53">
        <v>82</v>
      </c>
      <c r="B96" s="77" t="s">
        <v>51</v>
      </c>
      <c r="C96" s="53" t="s">
        <v>320</v>
      </c>
      <c r="D96" s="54" t="s">
        <v>170</v>
      </c>
      <c r="E96" s="54" t="s">
        <v>185</v>
      </c>
      <c r="F96" s="54" t="s">
        <v>206</v>
      </c>
      <c r="G96" s="54" t="s">
        <v>207</v>
      </c>
      <c r="H96" s="58">
        <v>2</v>
      </c>
      <c r="I96" s="54" t="s">
        <v>53</v>
      </c>
      <c r="J96" s="57"/>
      <c r="K96" s="49">
        <f t="shared" si="1"/>
        <v>0</v>
      </c>
      <c r="L96" s="53"/>
      <c r="M96" s="61" t="s">
        <v>58</v>
      </c>
      <c r="N96" s="57"/>
      <c r="O96" s="55"/>
      <c r="P96" s="81">
        <v>0.84</v>
      </c>
    </row>
    <row r="97" spans="1:16" s="52" customFormat="1" x14ac:dyDescent="0.3">
      <c r="A97" s="40">
        <v>83</v>
      </c>
      <c r="B97" s="77" t="s">
        <v>51</v>
      </c>
      <c r="C97" s="53" t="s">
        <v>320</v>
      </c>
      <c r="D97" s="51" t="s">
        <v>170</v>
      </c>
      <c r="E97" s="54" t="s">
        <v>185</v>
      </c>
      <c r="F97" s="54" t="s">
        <v>175</v>
      </c>
      <c r="G97" s="54" t="s">
        <v>208</v>
      </c>
      <c r="H97" s="58">
        <v>3</v>
      </c>
      <c r="I97" s="54" t="s">
        <v>53</v>
      </c>
      <c r="J97" s="57"/>
      <c r="K97" s="49">
        <f t="shared" si="1"/>
        <v>0</v>
      </c>
      <c r="L97" s="53"/>
      <c r="M97" s="61" t="s">
        <v>58</v>
      </c>
      <c r="N97" s="57"/>
      <c r="O97" s="55"/>
      <c r="P97" s="81">
        <v>1.0102</v>
      </c>
    </row>
    <row r="98" spans="1:16" s="52" customFormat="1" x14ac:dyDescent="0.3">
      <c r="A98" s="53">
        <v>84</v>
      </c>
      <c r="B98" s="77" t="s">
        <v>51</v>
      </c>
      <c r="C98" s="53" t="s">
        <v>320</v>
      </c>
      <c r="D98" s="54" t="s">
        <v>170</v>
      </c>
      <c r="E98" s="54" t="s">
        <v>185</v>
      </c>
      <c r="F98" s="54" t="s">
        <v>209</v>
      </c>
      <c r="G98" s="54" t="s">
        <v>210</v>
      </c>
      <c r="H98" s="58">
        <v>5</v>
      </c>
      <c r="I98" s="54" t="s">
        <v>53</v>
      </c>
      <c r="J98" s="57"/>
      <c r="K98" s="49">
        <f t="shared" si="1"/>
        <v>0</v>
      </c>
      <c r="L98" s="53"/>
      <c r="M98" s="61" t="s">
        <v>58</v>
      </c>
      <c r="N98" s="57"/>
      <c r="O98" s="55"/>
      <c r="P98" s="81">
        <v>1.6800000000000002</v>
      </c>
    </row>
    <row r="99" spans="1:16" s="52" customFormat="1" x14ac:dyDescent="0.3">
      <c r="A99" s="40">
        <v>85</v>
      </c>
      <c r="B99" s="77" t="s">
        <v>51</v>
      </c>
      <c r="C99" s="53" t="s">
        <v>320</v>
      </c>
      <c r="D99" s="51" t="s">
        <v>170</v>
      </c>
      <c r="E99" s="54" t="s">
        <v>254</v>
      </c>
      <c r="F99" s="54" t="s">
        <v>228</v>
      </c>
      <c r="G99" s="54" t="s">
        <v>229</v>
      </c>
      <c r="H99" s="58">
        <v>2</v>
      </c>
      <c r="I99" s="54" t="s">
        <v>53</v>
      </c>
      <c r="J99" s="57"/>
      <c r="K99" s="49">
        <f t="shared" si="1"/>
        <v>0</v>
      </c>
      <c r="L99" s="53"/>
      <c r="M99" s="61" t="s">
        <v>55</v>
      </c>
      <c r="N99" s="57"/>
      <c r="O99" s="55"/>
      <c r="P99" s="81">
        <v>0.36599999999999999</v>
      </c>
    </row>
    <row r="100" spans="1:16" s="52" customFormat="1" x14ac:dyDescent="0.3">
      <c r="A100" s="53">
        <v>86</v>
      </c>
      <c r="B100" s="77" t="s">
        <v>51</v>
      </c>
      <c r="C100" s="53" t="s">
        <v>320</v>
      </c>
      <c r="D100" s="54" t="s">
        <v>170</v>
      </c>
      <c r="E100" s="54" t="s">
        <v>254</v>
      </c>
      <c r="F100" s="54" t="s">
        <v>206</v>
      </c>
      <c r="G100" s="54" t="s">
        <v>230</v>
      </c>
      <c r="H100" s="58">
        <v>1</v>
      </c>
      <c r="I100" s="54" t="s">
        <v>53</v>
      </c>
      <c r="J100" s="57"/>
      <c r="K100" s="49">
        <f t="shared" si="1"/>
        <v>0</v>
      </c>
      <c r="L100" s="53"/>
      <c r="M100" s="61" t="s">
        <v>55</v>
      </c>
      <c r="N100" s="57"/>
      <c r="O100" s="55"/>
      <c r="P100" s="81">
        <v>0.26200000000000001</v>
      </c>
    </row>
    <row r="101" spans="1:16" s="52" customFormat="1" x14ac:dyDescent="0.3">
      <c r="A101" s="40">
        <v>87</v>
      </c>
      <c r="B101" s="77" t="s">
        <v>51</v>
      </c>
      <c r="C101" s="53" t="s">
        <v>320</v>
      </c>
      <c r="D101" s="51" t="s">
        <v>170</v>
      </c>
      <c r="E101" s="54" t="s">
        <v>218</v>
      </c>
      <c r="F101" s="54" t="s">
        <v>172</v>
      </c>
      <c r="G101" s="54" t="s">
        <v>220</v>
      </c>
      <c r="H101" s="58">
        <v>4</v>
      </c>
      <c r="I101" s="54" t="s">
        <v>53</v>
      </c>
      <c r="J101" s="57"/>
      <c r="K101" s="49">
        <f t="shared" si="1"/>
        <v>0</v>
      </c>
      <c r="L101" s="53"/>
      <c r="M101" s="61" t="s">
        <v>55</v>
      </c>
      <c r="N101" s="57"/>
      <c r="O101" s="55"/>
      <c r="P101" s="81">
        <v>1.2</v>
      </c>
    </row>
    <row r="102" spans="1:16" s="52" customFormat="1" x14ac:dyDescent="0.3">
      <c r="A102" s="53">
        <v>88</v>
      </c>
      <c r="B102" s="77" t="s">
        <v>51</v>
      </c>
      <c r="C102" s="53" t="s">
        <v>320</v>
      </c>
      <c r="D102" s="54" t="s">
        <v>170</v>
      </c>
      <c r="E102" s="54" t="s">
        <v>218</v>
      </c>
      <c r="F102" s="54" t="s">
        <v>203</v>
      </c>
      <c r="G102" s="54" t="s">
        <v>219</v>
      </c>
      <c r="H102" s="58">
        <v>4</v>
      </c>
      <c r="I102" s="54" t="s">
        <v>53</v>
      </c>
      <c r="J102" s="57"/>
      <c r="K102" s="49">
        <f t="shared" si="1"/>
        <v>0</v>
      </c>
      <c r="L102" s="53"/>
      <c r="M102" s="61" t="s">
        <v>55</v>
      </c>
      <c r="N102" s="57"/>
      <c r="O102" s="55"/>
      <c r="P102" s="81">
        <v>1.84</v>
      </c>
    </row>
    <row r="103" spans="1:16" s="52" customFormat="1" x14ac:dyDescent="0.3">
      <c r="A103" s="40">
        <v>89</v>
      </c>
      <c r="B103" s="77" t="s">
        <v>51</v>
      </c>
      <c r="C103" s="53" t="s">
        <v>320</v>
      </c>
      <c r="D103" s="51" t="s">
        <v>170</v>
      </c>
      <c r="E103" s="54" t="s">
        <v>272</v>
      </c>
      <c r="F103" s="54" t="s">
        <v>225</v>
      </c>
      <c r="G103" s="54" t="s">
        <v>226</v>
      </c>
      <c r="H103" s="58">
        <v>2</v>
      </c>
      <c r="I103" s="54" t="s">
        <v>53</v>
      </c>
      <c r="J103" s="57"/>
      <c r="K103" s="49">
        <f t="shared" si="1"/>
        <v>0</v>
      </c>
      <c r="L103" s="53"/>
      <c r="M103" s="61" t="s">
        <v>55</v>
      </c>
      <c r="N103" s="57"/>
      <c r="O103" s="55"/>
      <c r="P103" s="81">
        <v>0.45520000000000005</v>
      </c>
    </row>
    <row r="104" spans="1:16" s="52" customFormat="1" x14ac:dyDescent="0.3">
      <c r="A104" s="53">
        <v>90</v>
      </c>
      <c r="B104" s="77" t="s">
        <v>51</v>
      </c>
      <c r="C104" s="53" t="s">
        <v>320</v>
      </c>
      <c r="D104" s="54" t="s">
        <v>170</v>
      </c>
      <c r="E104" s="54" t="s">
        <v>213</v>
      </c>
      <c r="F104" s="54" t="s">
        <v>198</v>
      </c>
      <c r="G104" s="54" t="s">
        <v>214</v>
      </c>
      <c r="H104" s="58">
        <v>3</v>
      </c>
      <c r="I104" s="54" t="s">
        <v>53</v>
      </c>
      <c r="J104" s="57"/>
      <c r="K104" s="49">
        <f t="shared" si="1"/>
        <v>0</v>
      </c>
      <c r="L104" s="53"/>
      <c r="M104" s="61" t="s">
        <v>55</v>
      </c>
      <c r="N104" s="57"/>
      <c r="O104" s="55"/>
      <c r="P104" s="81">
        <v>0.36659999999999998</v>
      </c>
    </row>
    <row r="105" spans="1:16" s="52" customFormat="1" x14ac:dyDescent="0.3">
      <c r="A105" s="40">
        <v>91</v>
      </c>
      <c r="B105" s="77" t="s">
        <v>51</v>
      </c>
      <c r="C105" s="53" t="s">
        <v>320</v>
      </c>
      <c r="D105" s="51" t="s">
        <v>170</v>
      </c>
      <c r="E105" s="54" t="s">
        <v>286</v>
      </c>
      <c r="F105" s="54" t="s">
        <v>287</v>
      </c>
      <c r="G105" s="54" t="s">
        <v>285</v>
      </c>
      <c r="H105" s="58">
        <v>1</v>
      </c>
      <c r="I105" s="54" t="s">
        <v>53</v>
      </c>
      <c r="J105" s="57"/>
      <c r="K105" s="49">
        <f t="shared" si="1"/>
        <v>0</v>
      </c>
      <c r="L105" s="53"/>
      <c r="M105" s="61" t="s">
        <v>55</v>
      </c>
      <c r="N105" s="57"/>
      <c r="O105" s="55"/>
      <c r="P105" s="81">
        <v>1.3492999999999999</v>
      </c>
    </row>
    <row r="106" spans="1:16" s="52" customFormat="1" x14ac:dyDescent="0.3">
      <c r="A106" s="53">
        <v>92</v>
      </c>
      <c r="B106" s="77" t="s">
        <v>51</v>
      </c>
      <c r="C106" s="53" t="s">
        <v>320</v>
      </c>
      <c r="D106" s="54" t="s">
        <v>170</v>
      </c>
      <c r="E106" s="54" t="s">
        <v>227</v>
      </c>
      <c r="F106" s="54" t="s">
        <v>279</v>
      </c>
      <c r="G106" s="54" t="s">
        <v>288</v>
      </c>
      <c r="H106" s="58">
        <v>1</v>
      </c>
      <c r="I106" s="54" t="s">
        <v>53</v>
      </c>
      <c r="J106" s="57"/>
      <c r="K106" s="49">
        <f t="shared" si="1"/>
        <v>0</v>
      </c>
      <c r="L106" s="53"/>
      <c r="M106" s="61" t="s">
        <v>55</v>
      </c>
      <c r="N106" s="57"/>
      <c r="O106" s="55"/>
      <c r="P106" s="81">
        <v>0.155</v>
      </c>
    </row>
    <row r="107" spans="1:16" s="52" customFormat="1" x14ac:dyDescent="0.3">
      <c r="A107" s="40">
        <v>93</v>
      </c>
      <c r="B107" s="77" t="s">
        <v>51</v>
      </c>
      <c r="C107" s="53" t="s">
        <v>320</v>
      </c>
      <c r="D107" s="51" t="s">
        <v>170</v>
      </c>
      <c r="E107" s="54" t="s">
        <v>182</v>
      </c>
      <c r="F107" s="54" t="s">
        <v>183</v>
      </c>
      <c r="G107" s="54" t="s">
        <v>184</v>
      </c>
      <c r="H107" s="58">
        <v>1</v>
      </c>
      <c r="I107" s="54" t="s">
        <v>53</v>
      </c>
      <c r="J107" s="57"/>
      <c r="K107" s="49">
        <f t="shared" si="1"/>
        <v>0</v>
      </c>
      <c r="L107" s="53"/>
      <c r="M107" s="61" t="s">
        <v>55</v>
      </c>
      <c r="N107" s="57"/>
      <c r="O107" s="55"/>
      <c r="P107" s="81">
        <v>0.25959999999999994</v>
      </c>
    </row>
    <row r="108" spans="1:16" s="52" customFormat="1" x14ac:dyDescent="0.3">
      <c r="A108" s="53">
        <v>94</v>
      </c>
      <c r="B108" s="77" t="s">
        <v>51</v>
      </c>
      <c r="C108" s="53" t="s">
        <v>320</v>
      </c>
      <c r="D108" s="54" t="s">
        <v>170</v>
      </c>
      <c r="E108" s="54" t="s">
        <v>185</v>
      </c>
      <c r="F108" s="54" t="s">
        <v>190</v>
      </c>
      <c r="G108" s="54" t="s">
        <v>191</v>
      </c>
      <c r="H108" s="58">
        <v>1</v>
      </c>
      <c r="I108" s="54" t="s">
        <v>53</v>
      </c>
      <c r="J108" s="57"/>
      <c r="K108" s="49">
        <f t="shared" si="1"/>
        <v>0</v>
      </c>
      <c r="L108" s="53"/>
      <c r="M108" s="61" t="s">
        <v>55</v>
      </c>
      <c r="N108" s="57"/>
      <c r="O108" s="55"/>
      <c r="P108" s="81">
        <v>0.56598000000000004</v>
      </c>
    </row>
    <row r="109" spans="1:16" s="52" customFormat="1" x14ac:dyDescent="0.3">
      <c r="A109" s="40">
        <v>95</v>
      </c>
      <c r="B109" s="77" t="s">
        <v>51</v>
      </c>
      <c r="C109" s="53" t="s">
        <v>320</v>
      </c>
      <c r="D109" s="51" t="s">
        <v>170</v>
      </c>
      <c r="E109" s="54" t="s">
        <v>185</v>
      </c>
      <c r="F109" s="54" t="s">
        <v>290</v>
      </c>
      <c r="G109" s="54" t="s">
        <v>289</v>
      </c>
      <c r="H109" s="58">
        <v>1</v>
      </c>
      <c r="I109" s="54" t="s">
        <v>53</v>
      </c>
      <c r="J109" s="57"/>
      <c r="K109" s="49">
        <f t="shared" si="1"/>
        <v>0</v>
      </c>
      <c r="L109" s="53"/>
      <c r="M109" s="61" t="s">
        <v>55</v>
      </c>
      <c r="N109" s="57"/>
      <c r="O109" s="55"/>
      <c r="P109" s="81">
        <v>0.65700000000000003</v>
      </c>
    </row>
    <row r="110" spans="1:16" s="52" customFormat="1" x14ac:dyDescent="0.3">
      <c r="A110" s="53">
        <v>96</v>
      </c>
      <c r="B110" s="77" t="s">
        <v>51</v>
      </c>
      <c r="C110" s="53" t="s">
        <v>320</v>
      </c>
      <c r="D110" s="54" t="s">
        <v>170</v>
      </c>
      <c r="E110" s="54" t="s">
        <v>185</v>
      </c>
      <c r="F110" s="54" t="s">
        <v>279</v>
      </c>
      <c r="G110" s="54" t="s">
        <v>278</v>
      </c>
      <c r="H110" s="58">
        <v>2</v>
      </c>
      <c r="I110" s="54" t="s">
        <v>53</v>
      </c>
      <c r="J110" s="57"/>
      <c r="K110" s="49">
        <f t="shared" si="1"/>
        <v>0</v>
      </c>
      <c r="L110" s="53"/>
      <c r="M110" s="61" t="s">
        <v>55</v>
      </c>
      <c r="N110" s="57"/>
      <c r="O110" s="55"/>
      <c r="P110" s="81">
        <v>0.3992</v>
      </c>
    </row>
    <row r="111" spans="1:16" s="52" customFormat="1" x14ac:dyDescent="0.3">
      <c r="A111" s="40">
        <v>97</v>
      </c>
      <c r="B111" s="77" t="s">
        <v>51</v>
      </c>
      <c r="C111" s="53" t="s">
        <v>320</v>
      </c>
      <c r="D111" s="51" t="s">
        <v>170</v>
      </c>
      <c r="E111" s="54" t="s">
        <v>185</v>
      </c>
      <c r="F111" s="54" t="s">
        <v>198</v>
      </c>
      <c r="G111" s="54" t="s">
        <v>199</v>
      </c>
      <c r="H111" s="58">
        <v>4</v>
      </c>
      <c r="I111" s="54" t="s">
        <v>53</v>
      </c>
      <c r="J111" s="57"/>
      <c r="K111" s="49">
        <f t="shared" si="1"/>
        <v>0</v>
      </c>
      <c r="L111" s="53"/>
      <c r="M111" s="61" t="s">
        <v>55</v>
      </c>
      <c r="N111" s="57"/>
      <c r="O111" s="55"/>
      <c r="P111" s="81">
        <v>0.42999999999999994</v>
      </c>
    </row>
    <row r="112" spans="1:16" s="52" customFormat="1" x14ac:dyDescent="0.3">
      <c r="A112" s="53">
        <v>98</v>
      </c>
      <c r="B112" s="77" t="s">
        <v>51</v>
      </c>
      <c r="C112" s="53" t="s">
        <v>320</v>
      </c>
      <c r="D112" s="54" t="s">
        <v>170</v>
      </c>
      <c r="E112" s="54" t="s">
        <v>185</v>
      </c>
      <c r="F112" s="54" t="s">
        <v>178</v>
      </c>
      <c r="G112" s="54" t="s">
        <v>200</v>
      </c>
      <c r="H112" s="58">
        <v>1</v>
      </c>
      <c r="I112" s="54" t="s">
        <v>53</v>
      </c>
      <c r="J112" s="57"/>
      <c r="K112" s="49">
        <f t="shared" si="1"/>
        <v>0</v>
      </c>
      <c r="L112" s="53"/>
      <c r="M112" s="61" t="s">
        <v>55</v>
      </c>
      <c r="N112" s="57"/>
      <c r="O112" s="55"/>
      <c r="P112" s="81">
        <v>0.36</v>
      </c>
    </row>
    <row r="113" spans="1:16" s="52" customFormat="1" x14ac:dyDescent="0.3">
      <c r="A113" s="40">
        <v>99</v>
      </c>
      <c r="B113" s="77" t="s">
        <v>51</v>
      </c>
      <c r="C113" s="53" t="s">
        <v>320</v>
      </c>
      <c r="D113" s="51" t="s">
        <v>170</v>
      </c>
      <c r="E113" s="54" t="s">
        <v>185</v>
      </c>
      <c r="F113" s="54" t="s">
        <v>172</v>
      </c>
      <c r="G113" s="54" t="s">
        <v>201</v>
      </c>
      <c r="H113" s="58">
        <v>6</v>
      </c>
      <c r="I113" s="54" t="s">
        <v>53</v>
      </c>
      <c r="J113" s="57"/>
      <c r="K113" s="49">
        <f t="shared" si="1"/>
        <v>0</v>
      </c>
      <c r="L113" s="53"/>
      <c r="M113" s="61" t="s">
        <v>55</v>
      </c>
      <c r="N113" s="57"/>
      <c r="O113" s="55"/>
      <c r="P113" s="81">
        <v>1.8900000000000001</v>
      </c>
    </row>
    <row r="114" spans="1:16" s="52" customFormat="1" x14ac:dyDescent="0.3">
      <c r="A114" s="53">
        <v>100</v>
      </c>
      <c r="B114" s="77" t="s">
        <v>51</v>
      </c>
      <c r="C114" s="53" t="s">
        <v>320</v>
      </c>
      <c r="D114" s="54" t="s">
        <v>170</v>
      </c>
      <c r="E114" s="54" t="s">
        <v>185</v>
      </c>
      <c r="F114" s="54" t="s">
        <v>180</v>
      </c>
      <c r="G114" s="54" t="s">
        <v>202</v>
      </c>
      <c r="H114" s="58">
        <v>4</v>
      </c>
      <c r="I114" s="54" t="s">
        <v>53</v>
      </c>
      <c r="J114" s="57"/>
      <c r="K114" s="49">
        <f t="shared" si="1"/>
        <v>0</v>
      </c>
      <c r="L114" s="53"/>
      <c r="M114" s="61" t="s">
        <v>55</v>
      </c>
      <c r="N114" s="57"/>
      <c r="O114" s="55"/>
      <c r="P114" s="81">
        <v>0.77494000000000007</v>
      </c>
    </row>
    <row r="115" spans="1:16" s="52" customFormat="1" x14ac:dyDescent="0.3">
      <c r="A115" s="40">
        <v>101</v>
      </c>
      <c r="B115" s="77" t="s">
        <v>51</v>
      </c>
      <c r="C115" s="53" t="s">
        <v>320</v>
      </c>
      <c r="D115" s="51" t="s">
        <v>170</v>
      </c>
      <c r="E115" s="54" t="s">
        <v>185</v>
      </c>
      <c r="F115" s="54" t="s">
        <v>203</v>
      </c>
      <c r="G115" s="54" t="s">
        <v>204</v>
      </c>
      <c r="H115" s="58">
        <v>1</v>
      </c>
      <c r="I115" s="54" t="s">
        <v>53</v>
      </c>
      <c r="J115" s="57"/>
      <c r="K115" s="49">
        <f t="shared" si="1"/>
        <v>0</v>
      </c>
      <c r="L115" s="53"/>
      <c r="M115" s="61" t="s">
        <v>55</v>
      </c>
      <c r="N115" s="57"/>
      <c r="O115" s="55"/>
      <c r="P115" s="81">
        <v>0.41599999999999998</v>
      </c>
    </row>
    <row r="116" spans="1:16" s="52" customFormat="1" x14ac:dyDescent="0.3">
      <c r="A116" s="53">
        <v>102</v>
      </c>
      <c r="B116" s="77" t="s">
        <v>51</v>
      </c>
      <c r="C116" s="53" t="s">
        <v>320</v>
      </c>
      <c r="D116" s="54" t="s">
        <v>170</v>
      </c>
      <c r="E116" s="54" t="s">
        <v>185</v>
      </c>
      <c r="F116" s="54" t="s">
        <v>183</v>
      </c>
      <c r="G116" s="54" t="s">
        <v>205</v>
      </c>
      <c r="H116" s="58">
        <v>1</v>
      </c>
      <c r="I116" s="54" t="s">
        <v>53</v>
      </c>
      <c r="J116" s="57"/>
      <c r="K116" s="49">
        <f t="shared" si="1"/>
        <v>0</v>
      </c>
      <c r="L116" s="53"/>
      <c r="M116" s="61" t="s">
        <v>55</v>
      </c>
      <c r="N116" s="57"/>
      <c r="O116" s="55"/>
      <c r="P116" s="81">
        <v>0.5</v>
      </c>
    </row>
    <row r="117" spans="1:16" s="52" customFormat="1" x14ac:dyDescent="0.3">
      <c r="A117" s="40">
        <v>103</v>
      </c>
      <c r="B117" s="77" t="s">
        <v>51</v>
      </c>
      <c r="C117" s="53" t="s">
        <v>320</v>
      </c>
      <c r="D117" s="51" t="s">
        <v>170</v>
      </c>
      <c r="E117" s="54" t="s">
        <v>185</v>
      </c>
      <c r="F117" s="54" t="s">
        <v>175</v>
      </c>
      <c r="G117" s="54" t="s">
        <v>208</v>
      </c>
      <c r="H117" s="58">
        <v>1</v>
      </c>
      <c r="I117" s="54" t="s">
        <v>53</v>
      </c>
      <c r="J117" s="57"/>
      <c r="K117" s="49">
        <f t="shared" si="1"/>
        <v>0</v>
      </c>
      <c r="L117" s="53"/>
      <c r="M117" s="61" t="s">
        <v>55</v>
      </c>
      <c r="N117" s="57"/>
      <c r="O117" s="55"/>
      <c r="P117" s="81">
        <v>0.50509999999999999</v>
      </c>
    </row>
    <row r="118" spans="1:16" s="52" customFormat="1" x14ac:dyDescent="0.3">
      <c r="A118" s="53">
        <v>104</v>
      </c>
      <c r="B118" s="77" t="s">
        <v>51</v>
      </c>
      <c r="C118" s="53" t="s">
        <v>320</v>
      </c>
      <c r="D118" s="54" t="s">
        <v>170</v>
      </c>
      <c r="E118" s="54" t="s">
        <v>185</v>
      </c>
      <c r="F118" s="54" t="s">
        <v>209</v>
      </c>
      <c r="G118" s="54" t="s">
        <v>210</v>
      </c>
      <c r="H118" s="58">
        <v>4</v>
      </c>
      <c r="I118" s="54" t="s">
        <v>53</v>
      </c>
      <c r="J118" s="57"/>
      <c r="K118" s="49">
        <f t="shared" si="1"/>
        <v>0</v>
      </c>
      <c r="L118" s="53"/>
      <c r="M118" s="61" t="s">
        <v>55</v>
      </c>
      <c r="N118" s="57"/>
      <c r="O118" s="55"/>
      <c r="P118" s="81">
        <v>1.6800000000000002</v>
      </c>
    </row>
    <row r="119" spans="1:16" s="52" customFormat="1" x14ac:dyDescent="0.3">
      <c r="A119" s="40">
        <v>105</v>
      </c>
      <c r="B119" s="77" t="s">
        <v>51</v>
      </c>
      <c r="C119" s="53" t="s">
        <v>320</v>
      </c>
      <c r="D119" s="51" t="s">
        <v>170</v>
      </c>
      <c r="E119" s="54" t="s">
        <v>292</v>
      </c>
      <c r="F119" s="54" t="s">
        <v>293</v>
      </c>
      <c r="G119" s="54" t="s">
        <v>291</v>
      </c>
      <c r="H119" s="58">
        <v>1</v>
      </c>
      <c r="I119" s="54" t="s">
        <v>53</v>
      </c>
      <c r="J119" s="57"/>
      <c r="K119" s="49">
        <f t="shared" si="1"/>
        <v>0</v>
      </c>
      <c r="L119" s="53"/>
      <c r="M119" s="61" t="s">
        <v>152</v>
      </c>
      <c r="N119" s="57"/>
      <c r="O119" s="55"/>
      <c r="P119" s="81">
        <v>0.02</v>
      </c>
    </row>
    <row r="120" spans="1:16" s="52" customFormat="1" x14ac:dyDescent="0.3">
      <c r="A120" s="53">
        <v>106</v>
      </c>
      <c r="B120" s="77" t="s">
        <v>51</v>
      </c>
      <c r="C120" s="53" t="s">
        <v>320</v>
      </c>
      <c r="D120" s="54" t="s">
        <v>170</v>
      </c>
      <c r="E120" s="54" t="s">
        <v>295</v>
      </c>
      <c r="F120" s="54" t="s">
        <v>296</v>
      </c>
      <c r="G120" s="54" t="s">
        <v>294</v>
      </c>
      <c r="H120" s="58">
        <v>1</v>
      </c>
      <c r="I120" s="54" t="s">
        <v>53</v>
      </c>
      <c r="J120" s="57"/>
      <c r="K120" s="49">
        <f t="shared" si="1"/>
        <v>0</v>
      </c>
      <c r="L120" s="53"/>
      <c r="M120" s="61" t="s">
        <v>311</v>
      </c>
      <c r="N120" s="57"/>
      <c r="O120" s="55"/>
      <c r="P120" s="81">
        <v>2.4750000000000001</v>
      </c>
    </row>
    <row r="121" spans="1:16" s="52" customFormat="1" x14ac:dyDescent="0.3">
      <c r="A121" s="40">
        <v>107</v>
      </c>
      <c r="B121" s="77" t="s">
        <v>51</v>
      </c>
      <c r="C121" s="53" t="s">
        <v>320</v>
      </c>
      <c r="D121" s="51" t="s">
        <v>170</v>
      </c>
      <c r="E121" s="54" t="s">
        <v>298</v>
      </c>
      <c r="F121" s="54" t="s">
        <v>299</v>
      </c>
      <c r="G121" s="54" t="s">
        <v>297</v>
      </c>
      <c r="H121" s="58">
        <v>1</v>
      </c>
      <c r="I121" s="54" t="s">
        <v>53</v>
      </c>
      <c r="J121" s="57"/>
      <c r="K121" s="49">
        <f t="shared" si="1"/>
        <v>0</v>
      </c>
      <c r="L121" s="53"/>
      <c r="M121" s="61" t="s">
        <v>311</v>
      </c>
      <c r="N121" s="57"/>
      <c r="O121" s="55"/>
      <c r="P121" s="81">
        <v>0.47499999999999998</v>
      </c>
    </row>
    <row r="122" spans="1:16" s="52" customFormat="1" x14ac:dyDescent="0.3">
      <c r="A122" s="53">
        <v>108</v>
      </c>
      <c r="B122" s="77" t="s">
        <v>51</v>
      </c>
      <c r="C122" s="53" t="s">
        <v>320</v>
      </c>
      <c r="D122" s="54" t="s">
        <v>170</v>
      </c>
      <c r="E122" s="54" t="s">
        <v>266</v>
      </c>
      <c r="F122" s="54" t="s">
        <v>301</v>
      </c>
      <c r="G122" s="54" t="s">
        <v>300</v>
      </c>
      <c r="H122" s="58">
        <v>1</v>
      </c>
      <c r="I122" s="54" t="s">
        <v>53</v>
      </c>
      <c r="J122" s="57"/>
      <c r="K122" s="49">
        <f t="shared" si="1"/>
        <v>0</v>
      </c>
      <c r="L122" s="53"/>
      <c r="M122" s="61" t="s">
        <v>311</v>
      </c>
      <c r="N122" s="57"/>
      <c r="O122" s="55"/>
      <c r="P122" s="81">
        <v>1.95</v>
      </c>
    </row>
    <row r="123" spans="1:16" s="33" customFormat="1" ht="13.8" x14ac:dyDescent="0.25">
      <c r="A123" s="28"/>
      <c r="B123" s="28" t="s">
        <v>233</v>
      </c>
      <c r="C123" s="41"/>
      <c r="D123" s="30"/>
      <c r="E123" s="30"/>
      <c r="F123" s="30"/>
      <c r="G123" s="30"/>
      <c r="H123" s="76">
        <f>SUM(H15:H122)</f>
        <v>461</v>
      </c>
      <c r="I123" s="71"/>
      <c r="J123" s="31"/>
      <c r="K123" s="32">
        <f>SUM(K15:K122)</f>
        <v>0</v>
      </c>
      <c r="L123" s="28"/>
      <c r="M123" s="29"/>
      <c r="N123" s="29"/>
      <c r="O123" s="29"/>
      <c r="P123" s="82">
        <f>SUM(P15:P122)</f>
        <v>88.060858011940326</v>
      </c>
    </row>
    <row r="124" spans="1:16" s="4" customFormat="1" x14ac:dyDescent="0.25">
      <c r="A124" s="1"/>
      <c r="B124" s="1"/>
      <c r="C124" s="1"/>
      <c r="D124" s="1"/>
      <c r="E124" s="1"/>
      <c r="F124" s="1"/>
      <c r="G124" s="1"/>
      <c r="I124" s="3"/>
      <c r="J124" s="7"/>
      <c r="K124" s="1"/>
      <c r="L124" s="9"/>
      <c r="M124" s="10"/>
      <c r="N124" s="10"/>
      <c r="O124" s="10"/>
      <c r="P124" s="10"/>
    </row>
    <row r="125" spans="1:16" s="4" customFormat="1" x14ac:dyDescent="0.25">
      <c r="A125" s="12" t="s">
        <v>19</v>
      </c>
      <c r="B125" s="12"/>
      <c r="C125" s="2"/>
      <c r="D125" s="2"/>
      <c r="E125" s="2"/>
      <c r="F125" s="2"/>
      <c r="G125" s="2"/>
      <c r="H125" s="2"/>
      <c r="I125" s="34"/>
      <c r="J125" s="34"/>
      <c r="L125" s="9"/>
      <c r="M125" s="10"/>
      <c r="N125" s="10"/>
      <c r="O125" s="10"/>
      <c r="P125" s="10"/>
    </row>
    <row r="126" spans="1:16" s="4" customFormat="1" x14ac:dyDescent="0.25">
      <c r="A126" s="35" t="s">
        <v>20</v>
      </c>
      <c r="B126" s="35"/>
      <c r="C126" s="36"/>
      <c r="D126" s="36"/>
      <c r="E126" s="36"/>
      <c r="F126" s="36"/>
      <c r="G126" s="36"/>
      <c r="H126" s="2"/>
      <c r="I126" s="3"/>
      <c r="J126" s="2"/>
      <c r="L126" s="9"/>
      <c r="M126" s="10"/>
      <c r="N126" s="10"/>
      <c r="O126" s="10"/>
      <c r="P126" s="10"/>
    </row>
    <row r="127" spans="1:16" s="4" customFormat="1" x14ac:dyDescent="0.25">
      <c r="A127" s="35" t="s">
        <v>21</v>
      </c>
      <c r="B127" s="35"/>
      <c r="C127" s="36"/>
      <c r="D127" s="36"/>
      <c r="E127" s="36"/>
      <c r="F127" s="36"/>
      <c r="G127" s="36"/>
      <c r="H127" s="2"/>
      <c r="I127" s="3"/>
      <c r="J127" s="2"/>
      <c r="L127" s="9"/>
      <c r="M127" s="10"/>
      <c r="N127" s="10"/>
      <c r="O127" s="10"/>
      <c r="P127" s="10"/>
    </row>
    <row r="128" spans="1:16" s="4" customFormat="1" x14ac:dyDescent="0.25">
      <c r="A128" s="35" t="s">
        <v>22</v>
      </c>
      <c r="B128" s="35"/>
      <c r="C128" s="36"/>
      <c r="D128" s="36"/>
      <c r="E128" s="36"/>
      <c r="F128" s="36"/>
      <c r="G128" s="36"/>
      <c r="H128" s="2"/>
      <c r="I128" s="3"/>
      <c r="J128" s="2"/>
      <c r="L128" s="9"/>
      <c r="M128" s="10"/>
      <c r="N128" s="10"/>
      <c r="O128" s="10"/>
      <c r="P128" s="10"/>
    </row>
    <row r="129" spans="1:16" s="48" customFormat="1" ht="52.2" customHeight="1" x14ac:dyDescent="0.25">
      <c r="A129" s="83" t="s">
        <v>74</v>
      </c>
      <c r="B129" s="83"/>
      <c r="C129" s="83"/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3"/>
      <c r="O129" s="83"/>
      <c r="P129" s="83"/>
    </row>
    <row r="130" spans="1:16" s="48" customFormat="1" x14ac:dyDescent="0.25">
      <c r="A130" s="35" t="s">
        <v>47</v>
      </c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</row>
    <row r="131" spans="1:16" s="48" customFormat="1" x14ac:dyDescent="0.25">
      <c r="A131" s="35" t="s">
        <v>49</v>
      </c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</row>
    <row r="132" spans="1:16" s="48" customFormat="1" x14ac:dyDescent="0.25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</row>
    <row r="133" spans="1:16" s="4" customFormat="1" x14ac:dyDescent="0.25">
      <c r="A133" s="7" t="s">
        <v>23</v>
      </c>
      <c r="B133" s="7"/>
      <c r="C133" s="7"/>
      <c r="D133" s="7"/>
      <c r="E133" s="7"/>
      <c r="F133" s="7"/>
      <c r="G133" s="7"/>
      <c r="H133" s="7"/>
      <c r="L133" s="8" t="s">
        <v>24</v>
      </c>
      <c r="M133" s="7"/>
      <c r="N133" s="1"/>
      <c r="O133" s="9"/>
      <c r="P133" s="9"/>
    </row>
    <row r="134" spans="1:16" s="4" customFormat="1" x14ac:dyDescent="0.25">
      <c r="A134" s="7" t="s">
        <v>25</v>
      </c>
      <c r="B134" s="7"/>
      <c r="C134" s="7"/>
      <c r="D134" s="7"/>
      <c r="E134" s="7"/>
      <c r="F134" s="7"/>
      <c r="G134" s="7"/>
      <c r="H134" s="7"/>
      <c r="L134" s="8" t="s">
        <v>26</v>
      </c>
      <c r="M134" s="37"/>
      <c r="N134" s="38"/>
      <c r="O134" s="9"/>
      <c r="P134" s="9"/>
    </row>
    <row r="135" spans="1:16" s="4" customFormat="1" x14ac:dyDescent="0.25">
      <c r="A135" s="2"/>
      <c r="B135" s="2"/>
      <c r="C135" s="7" t="s">
        <v>312</v>
      </c>
      <c r="D135" s="7"/>
      <c r="E135" s="7"/>
      <c r="F135" s="7"/>
      <c r="G135" s="7"/>
      <c r="H135" s="2"/>
      <c r="L135" s="39" t="s">
        <v>27</v>
      </c>
      <c r="M135" s="7"/>
      <c r="O135" s="9"/>
      <c r="P135" s="9"/>
    </row>
    <row r="136" spans="1:16" s="4" customFormat="1" x14ac:dyDescent="0.25">
      <c r="A136" s="1"/>
      <c r="B136" s="1"/>
      <c r="C136" s="1"/>
      <c r="D136" s="1"/>
      <c r="E136" s="1"/>
      <c r="F136" s="1"/>
      <c r="G136" s="1"/>
      <c r="H136" s="2"/>
      <c r="I136" s="3"/>
      <c r="J136" s="7"/>
      <c r="K136" s="1"/>
      <c r="L136" s="9"/>
      <c r="M136" s="10"/>
      <c r="N136" s="10"/>
      <c r="O136" s="10"/>
      <c r="P136" s="10"/>
    </row>
    <row r="137" spans="1:16" s="4" customFormat="1" x14ac:dyDescent="0.25">
      <c r="A137" s="1"/>
      <c r="B137" s="1"/>
      <c r="C137" s="1"/>
      <c r="D137" s="1"/>
      <c r="E137" s="1"/>
      <c r="F137" s="1"/>
      <c r="G137" s="1"/>
      <c r="H137" s="2"/>
      <c r="I137" s="3"/>
      <c r="J137" s="7"/>
      <c r="K137" s="1"/>
      <c r="L137" s="9"/>
      <c r="M137" s="10"/>
      <c r="N137" s="10"/>
      <c r="O137" s="10"/>
      <c r="P137" s="10"/>
    </row>
    <row r="138" spans="1:16" s="4" customFormat="1" x14ac:dyDescent="0.25">
      <c r="A138" s="1"/>
      <c r="B138" s="1"/>
      <c r="C138" s="1"/>
      <c r="D138" s="1"/>
      <c r="E138" s="1"/>
      <c r="F138" s="1"/>
      <c r="G138" s="1"/>
      <c r="H138" s="2"/>
      <c r="I138" s="3"/>
      <c r="J138" s="7"/>
      <c r="K138" s="1"/>
      <c r="L138" s="9"/>
      <c r="M138" s="10"/>
      <c r="N138" s="10"/>
      <c r="O138" s="10"/>
      <c r="P138" s="10"/>
    </row>
    <row r="139" spans="1:16" s="4" customFormat="1" x14ac:dyDescent="0.25">
      <c r="A139" s="1"/>
      <c r="B139" s="1"/>
      <c r="C139" s="1"/>
      <c r="D139" s="1"/>
      <c r="E139" s="1"/>
      <c r="F139" s="1"/>
      <c r="G139" s="1"/>
      <c r="H139" s="2"/>
      <c r="I139" s="3"/>
      <c r="J139" s="7"/>
      <c r="K139" s="1"/>
      <c r="L139" s="9"/>
      <c r="M139" s="10"/>
      <c r="N139" s="10"/>
      <c r="O139" s="10"/>
      <c r="P139" s="10"/>
    </row>
    <row r="140" spans="1:16" s="4" customFormat="1" x14ac:dyDescent="0.25">
      <c r="A140" s="1"/>
      <c r="B140" s="1"/>
      <c r="C140" s="1"/>
      <c r="D140" s="1"/>
      <c r="E140" s="1"/>
      <c r="F140" s="1"/>
      <c r="G140" s="1"/>
      <c r="H140" s="2"/>
      <c r="I140" s="3"/>
      <c r="J140" s="7"/>
      <c r="K140" s="1"/>
      <c r="L140" s="9"/>
      <c r="M140" s="10"/>
      <c r="N140" s="10"/>
      <c r="O140" s="10"/>
      <c r="P140" s="10"/>
    </row>
    <row r="141" spans="1:16" s="4" customFormat="1" x14ac:dyDescent="0.25">
      <c r="A141" s="1"/>
      <c r="B141" s="1"/>
      <c r="C141" s="1"/>
      <c r="D141" s="1"/>
      <c r="E141" s="1"/>
      <c r="F141" s="1"/>
      <c r="G141" s="1"/>
      <c r="H141" s="2"/>
      <c r="I141" s="3"/>
      <c r="J141" s="7"/>
      <c r="K141" s="1"/>
      <c r="L141" s="9"/>
      <c r="M141" s="10"/>
      <c r="N141" s="10"/>
      <c r="O141" s="10"/>
      <c r="P141" s="10"/>
    </row>
    <row r="142" spans="1:16" s="4" customFormat="1" x14ac:dyDescent="0.25">
      <c r="A142" s="1"/>
      <c r="B142" s="1"/>
      <c r="C142" s="1"/>
      <c r="D142" s="1"/>
      <c r="E142" s="1"/>
      <c r="F142" s="1"/>
      <c r="G142" s="1"/>
      <c r="H142" s="2"/>
      <c r="I142" s="3"/>
      <c r="J142" s="7"/>
      <c r="K142" s="1"/>
      <c r="L142" s="9"/>
      <c r="M142" s="10"/>
      <c r="N142" s="10"/>
      <c r="O142" s="10"/>
      <c r="P142" s="10"/>
    </row>
    <row r="143" spans="1:16" s="4" customFormat="1" x14ac:dyDescent="0.25">
      <c r="A143" s="1"/>
      <c r="B143" s="1"/>
      <c r="C143" s="1"/>
      <c r="D143" s="1"/>
      <c r="E143" s="1"/>
      <c r="F143" s="1"/>
      <c r="G143" s="1"/>
      <c r="H143" s="2"/>
      <c r="I143" s="3"/>
      <c r="J143" s="7"/>
      <c r="K143" s="1"/>
      <c r="L143" s="9"/>
      <c r="M143" s="10"/>
      <c r="N143" s="10"/>
      <c r="O143" s="10"/>
      <c r="P143" s="10"/>
    </row>
    <row r="144" spans="1:16" s="4" customFormat="1" x14ac:dyDescent="0.25">
      <c r="A144" s="1"/>
      <c r="B144" s="1"/>
      <c r="C144" s="1"/>
      <c r="D144" s="1"/>
      <c r="E144" s="1"/>
      <c r="F144" s="1"/>
      <c r="G144" s="1"/>
      <c r="H144" s="2"/>
      <c r="I144" s="3"/>
      <c r="J144" s="7"/>
      <c r="K144" s="1"/>
      <c r="L144" s="9"/>
      <c r="M144" s="10"/>
      <c r="N144" s="10"/>
      <c r="O144" s="10"/>
      <c r="P144" s="10"/>
    </row>
    <row r="149" spans="1:16" x14ac:dyDescent="0.25">
      <c r="A149" s="2"/>
      <c r="B149" s="2"/>
      <c r="C149" s="2"/>
      <c r="D149" s="2"/>
      <c r="E149" s="2"/>
      <c r="F149" s="2"/>
      <c r="G149" s="2"/>
    </row>
    <row r="150" spans="1:16" x14ac:dyDescent="0.25">
      <c r="A150" s="2"/>
      <c r="B150" s="2"/>
      <c r="C150" s="2"/>
      <c r="D150" s="2"/>
      <c r="E150" s="2"/>
      <c r="F150" s="2"/>
      <c r="G150" s="2"/>
    </row>
    <row r="151" spans="1:16" x14ac:dyDescent="0.25">
      <c r="A151" s="2"/>
      <c r="B151" s="2"/>
      <c r="C151" s="2"/>
      <c r="D151" s="2"/>
      <c r="E151" s="2"/>
      <c r="F151" s="2"/>
      <c r="G151" s="2"/>
    </row>
    <row r="152" spans="1:16" x14ac:dyDescent="0.25">
      <c r="A152" s="2"/>
      <c r="B152" s="2"/>
      <c r="C152" s="2"/>
      <c r="D152" s="2"/>
      <c r="E152" s="2"/>
      <c r="F152" s="2"/>
      <c r="G152" s="2"/>
    </row>
    <row r="153" spans="1:16" x14ac:dyDescent="0.25">
      <c r="A153" s="2"/>
      <c r="B153" s="2"/>
      <c r="C153" s="2"/>
      <c r="D153" s="2"/>
      <c r="E153" s="2"/>
      <c r="F153" s="2"/>
      <c r="G153" s="2"/>
    </row>
    <row r="154" spans="1:16" s="1" customFormat="1" ht="31.5" customHeight="1" x14ac:dyDescent="0.25">
      <c r="H154" s="2"/>
      <c r="I154" s="3"/>
      <c r="J154" s="7"/>
      <c r="L154" s="9"/>
      <c r="M154" s="10"/>
      <c r="N154" s="10"/>
      <c r="O154" s="10"/>
      <c r="P154" s="10"/>
    </row>
    <row r="155" spans="1:16" x14ac:dyDescent="0.25">
      <c r="A155" s="2"/>
      <c r="B155" s="2"/>
      <c r="C155" s="2"/>
      <c r="D155" s="2"/>
      <c r="E155" s="2"/>
      <c r="F155" s="2"/>
      <c r="G155" s="2"/>
    </row>
    <row r="156" spans="1:16" x14ac:dyDescent="0.25">
      <c r="A156" s="2"/>
      <c r="B156" s="2"/>
      <c r="C156" s="2"/>
      <c r="D156" s="2"/>
      <c r="E156" s="2"/>
      <c r="F156" s="2"/>
      <c r="G156" s="2"/>
    </row>
    <row r="157" spans="1:16" x14ac:dyDescent="0.25">
      <c r="A157" s="2"/>
      <c r="B157" s="2"/>
      <c r="C157" s="2"/>
      <c r="D157" s="2"/>
      <c r="E157" s="2"/>
      <c r="F157" s="2"/>
      <c r="G157" s="2"/>
    </row>
    <row r="158" spans="1:16" x14ac:dyDescent="0.25">
      <c r="A158" s="2"/>
      <c r="B158" s="2"/>
      <c r="C158" s="2"/>
      <c r="D158" s="2"/>
      <c r="E158" s="2"/>
      <c r="F158" s="2"/>
      <c r="G158" s="2"/>
    </row>
    <row r="159" spans="1:16" x14ac:dyDescent="0.25">
      <c r="A159" s="2"/>
      <c r="B159" s="2"/>
      <c r="C159" s="2"/>
      <c r="D159" s="2"/>
      <c r="E159" s="2"/>
      <c r="F159" s="2"/>
      <c r="G159" s="2"/>
    </row>
    <row r="160" spans="1:16" x14ac:dyDescent="0.25">
      <c r="A160" s="2"/>
      <c r="B160" s="2"/>
      <c r="C160" s="2"/>
      <c r="D160" s="2"/>
      <c r="E160" s="2"/>
      <c r="F160" s="2"/>
      <c r="G160" s="2"/>
    </row>
    <row r="161" spans="1:16" x14ac:dyDescent="0.25">
      <c r="A161" s="2"/>
      <c r="B161" s="2"/>
      <c r="C161" s="2"/>
      <c r="D161" s="2"/>
      <c r="E161" s="2"/>
      <c r="F161" s="2"/>
      <c r="G161" s="2"/>
    </row>
    <row r="162" spans="1:16" x14ac:dyDescent="0.25">
      <c r="A162" s="2"/>
      <c r="B162" s="2"/>
      <c r="C162" s="2"/>
      <c r="D162" s="2"/>
      <c r="E162" s="2"/>
      <c r="F162" s="2"/>
      <c r="G162" s="2"/>
    </row>
    <row r="163" spans="1:16" x14ac:dyDescent="0.25">
      <c r="A163" s="2"/>
      <c r="B163" s="2"/>
      <c r="C163" s="2"/>
      <c r="D163" s="2"/>
      <c r="E163" s="2"/>
      <c r="F163" s="2"/>
      <c r="G163" s="2"/>
    </row>
    <row r="164" spans="1:16" x14ac:dyDescent="0.25">
      <c r="A164" s="2"/>
      <c r="B164" s="2"/>
      <c r="C164" s="2"/>
      <c r="D164" s="2"/>
      <c r="E164" s="2"/>
      <c r="F164" s="2"/>
      <c r="G164" s="2"/>
    </row>
    <row r="165" spans="1:16" x14ac:dyDescent="0.25">
      <c r="A165" s="2"/>
      <c r="B165" s="2"/>
      <c r="C165" s="2"/>
      <c r="D165" s="2"/>
      <c r="E165" s="2"/>
      <c r="F165" s="2"/>
      <c r="G165" s="2"/>
      <c r="I165" s="2"/>
      <c r="J165" s="2"/>
      <c r="K165" s="2"/>
      <c r="L165" s="2"/>
      <c r="M165" s="2"/>
      <c r="N165" s="2"/>
      <c r="O165" s="2"/>
      <c r="P165" s="2"/>
    </row>
    <row r="166" spans="1:16" x14ac:dyDescent="0.25">
      <c r="A166" s="2"/>
      <c r="B166" s="2"/>
      <c r="C166" s="2"/>
      <c r="D166" s="2"/>
      <c r="E166" s="2"/>
      <c r="F166" s="2"/>
      <c r="G166" s="2"/>
      <c r="I166" s="2"/>
      <c r="J166" s="2"/>
      <c r="K166" s="2"/>
      <c r="L166" s="2"/>
      <c r="M166" s="2"/>
      <c r="N166" s="2"/>
      <c r="O166" s="2"/>
      <c r="P166" s="2"/>
    </row>
    <row r="167" spans="1:16" x14ac:dyDescent="0.25">
      <c r="A167" s="2"/>
      <c r="B167" s="2"/>
      <c r="C167" s="2"/>
      <c r="D167" s="2"/>
      <c r="E167" s="2"/>
      <c r="F167" s="2"/>
      <c r="G167" s="2"/>
      <c r="I167" s="2"/>
      <c r="J167" s="2"/>
      <c r="K167" s="2"/>
      <c r="L167" s="2"/>
      <c r="M167" s="2"/>
      <c r="N167" s="2"/>
      <c r="O167" s="2"/>
      <c r="P167" s="2"/>
    </row>
    <row r="168" spans="1:16" x14ac:dyDescent="0.25">
      <c r="A168" s="2"/>
      <c r="B168" s="2"/>
      <c r="C168" s="2"/>
      <c r="D168" s="2"/>
      <c r="E168" s="2"/>
      <c r="F168" s="2"/>
      <c r="G168" s="2"/>
      <c r="I168" s="2"/>
      <c r="J168" s="2"/>
      <c r="K168" s="2"/>
      <c r="L168" s="2"/>
      <c r="M168" s="2"/>
      <c r="N168" s="2"/>
      <c r="O168" s="2"/>
      <c r="P168" s="2"/>
    </row>
    <row r="169" spans="1:16" x14ac:dyDescent="0.25">
      <c r="A169" s="2"/>
      <c r="B169" s="2"/>
      <c r="C169" s="2"/>
      <c r="D169" s="2"/>
      <c r="E169" s="2"/>
      <c r="F169" s="2"/>
      <c r="G169" s="2"/>
      <c r="I169" s="2"/>
      <c r="J169" s="2"/>
      <c r="K169" s="2"/>
      <c r="L169" s="2"/>
      <c r="M169" s="2"/>
      <c r="N169" s="2"/>
      <c r="O169" s="2"/>
      <c r="P169" s="2"/>
    </row>
    <row r="170" spans="1:16" x14ac:dyDescent="0.25">
      <c r="A170" s="2"/>
      <c r="B170" s="2"/>
      <c r="C170" s="2"/>
      <c r="D170" s="2"/>
      <c r="E170" s="2"/>
      <c r="F170" s="2"/>
      <c r="G170" s="2"/>
      <c r="I170" s="2"/>
      <c r="J170" s="2"/>
      <c r="K170" s="2"/>
      <c r="L170" s="2"/>
      <c r="M170" s="2"/>
      <c r="N170" s="2"/>
      <c r="O170" s="2"/>
      <c r="P170" s="2"/>
    </row>
    <row r="171" spans="1:16" x14ac:dyDescent="0.25">
      <c r="A171" s="2"/>
      <c r="B171" s="2"/>
      <c r="C171" s="2"/>
      <c r="D171" s="2"/>
      <c r="E171" s="2"/>
      <c r="F171" s="2"/>
      <c r="G171" s="2"/>
      <c r="I171" s="2"/>
      <c r="J171" s="2"/>
      <c r="K171" s="2"/>
      <c r="L171" s="2"/>
      <c r="M171" s="2"/>
      <c r="N171" s="2"/>
      <c r="O171" s="2"/>
      <c r="P171" s="2"/>
    </row>
    <row r="172" spans="1:16" x14ac:dyDescent="0.25">
      <c r="A172" s="2"/>
      <c r="B172" s="2"/>
      <c r="C172" s="2"/>
      <c r="D172" s="2"/>
      <c r="E172" s="2"/>
      <c r="F172" s="2"/>
      <c r="G172" s="2"/>
      <c r="I172" s="2"/>
      <c r="J172" s="2"/>
      <c r="K172" s="2"/>
      <c r="L172" s="2"/>
      <c r="M172" s="2"/>
      <c r="N172" s="2"/>
      <c r="O172" s="2"/>
      <c r="P172" s="2"/>
    </row>
    <row r="173" spans="1:16" x14ac:dyDescent="0.25">
      <c r="A173" s="2"/>
      <c r="B173" s="2"/>
      <c r="C173" s="2"/>
      <c r="D173" s="2"/>
      <c r="E173" s="2"/>
      <c r="F173" s="2"/>
      <c r="G173" s="2"/>
      <c r="I173" s="2"/>
      <c r="J173" s="2"/>
      <c r="K173" s="2"/>
      <c r="L173" s="2"/>
      <c r="M173" s="2"/>
      <c r="N173" s="2"/>
      <c r="O173" s="2"/>
      <c r="P173" s="2"/>
    </row>
    <row r="174" spans="1:16" x14ac:dyDescent="0.25">
      <c r="A174" s="2"/>
      <c r="B174" s="2"/>
      <c r="C174" s="2"/>
      <c r="D174" s="2"/>
      <c r="E174" s="2"/>
      <c r="F174" s="2"/>
      <c r="G174" s="2"/>
      <c r="I174" s="2"/>
      <c r="J174" s="2"/>
      <c r="K174" s="2"/>
      <c r="L174" s="2"/>
      <c r="M174" s="2"/>
      <c r="N174" s="2"/>
      <c r="O174" s="2"/>
      <c r="P174" s="2"/>
    </row>
    <row r="175" spans="1:16" x14ac:dyDescent="0.25">
      <c r="A175" s="2"/>
      <c r="B175" s="2"/>
      <c r="C175" s="2"/>
      <c r="D175" s="2"/>
      <c r="E175" s="2"/>
      <c r="F175" s="2"/>
      <c r="G175" s="2"/>
      <c r="I175" s="2"/>
      <c r="J175" s="2"/>
      <c r="K175" s="2"/>
      <c r="L175" s="2"/>
      <c r="M175" s="2"/>
      <c r="N175" s="2"/>
      <c r="O175" s="2"/>
      <c r="P175" s="2"/>
    </row>
    <row r="176" spans="1:16" x14ac:dyDescent="0.25">
      <c r="A176" s="2"/>
      <c r="B176" s="2"/>
      <c r="C176" s="2"/>
      <c r="D176" s="2"/>
      <c r="E176" s="2"/>
      <c r="F176" s="2"/>
      <c r="G176" s="2"/>
      <c r="I176" s="2"/>
      <c r="J176" s="2"/>
      <c r="K176" s="2"/>
      <c r="L176" s="2"/>
      <c r="M176" s="2"/>
      <c r="N176" s="2"/>
      <c r="O176" s="2"/>
      <c r="P176" s="2"/>
    </row>
    <row r="177" spans="1:16" x14ac:dyDescent="0.25">
      <c r="A177" s="2"/>
      <c r="B177" s="2"/>
      <c r="C177" s="2"/>
      <c r="D177" s="2"/>
      <c r="E177" s="2"/>
      <c r="F177" s="2"/>
      <c r="G177" s="2"/>
      <c r="I177" s="2"/>
      <c r="J177" s="2"/>
      <c r="K177" s="2"/>
      <c r="L177" s="2"/>
      <c r="M177" s="2"/>
      <c r="N177" s="2"/>
      <c r="O177" s="2"/>
      <c r="P177" s="2"/>
    </row>
    <row r="178" spans="1:16" x14ac:dyDescent="0.25">
      <c r="A178" s="2"/>
      <c r="B178" s="2"/>
      <c r="C178" s="2"/>
      <c r="D178" s="2"/>
      <c r="E178" s="2"/>
      <c r="F178" s="2"/>
      <c r="G178" s="2"/>
      <c r="I178" s="2"/>
      <c r="J178" s="2"/>
      <c r="K178" s="2"/>
      <c r="L178" s="2"/>
      <c r="M178" s="2"/>
      <c r="N178" s="2"/>
      <c r="O178" s="2"/>
      <c r="P178" s="2"/>
    </row>
    <row r="179" spans="1:16" x14ac:dyDescent="0.25">
      <c r="A179" s="2"/>
      <c r="B179" s="2"/>
      <c r="C179" s="2"/>
      <c r="D179" s="2"/>
      <c r="E179" s="2"/>
      <c r="F179" s="2"/>
      <c r="G179" s="2"/>
      <c r="I179" s="2"/>
      <c r="J179" s="2"/>
      <c r="K179" s="2"/>
      <c r="L179" s="2"/>
      <c r="M179" s="2"/>
      <c r="N179" s="2"/>
      <c r="O179" s="2"/>
      <c r="P179" s="2"/>
    </row>
    <row r="180" spans="1:16" x14ac:dyDescent="0.25">
      <c r="A180" s="2"/>
      <c r="B180" s="2"/>
      <c r="C180" s="2"/>
      <c r="D180" s="2"/>
      <c r="E180" s="2"/>
      <c r="F180" s="2"/>
      <c r="G180" s="2"/>
      <c r="I180" s="2"/>
      <c r="J180" s="2"/>
      <c r="K180" s="2"/>
      <c r="L180" s="2"/>
      <c r="M180" s="2"/>
      <c r="N180" s="2"/>
      <c r="O180" s="2"/>
      <c r="P180" s="2"/>
    </row>
    <row r="181" spans="1:16" x14ac:dyDescent="0.25">
      <c r="A181" s="2"/>
      <c r="B181" s="2"/>
      <c r="C181" s="2"/>
      <c r="D181" s="2"/>
      <c r="E181" s="2"/>
      <c r="F181" s="2"/>
      <c r="G181" s="2"/>
      <c r="I181" s="2"/>
      <c r="J181" s="2"/>
      <c r="K181" s="2"/>
      <c r="L181" s="2"/>
      <c r="M181" s="2"/>
      <c r="N181" s="2"/>
      <c r="O181" s="2"/>
      <c r="P181" s="2"/>
    </row>
    <row r="182" spans="1:16" x14ac:dyDescent="0.25">
      <c r="A182" s="2"/>
      <c r="B182" s="2"/>
      <c r="C182" s="2"/>
      <c r="D182" s="2"/>
      <c r="E182" s="2"/>
      <c r="F182" s="2"/>
      <c r="G182" s="2"/>
      <c r="I182" s="2"/>
      <c r="J182" s="2"/>
      <c r="K182" s="2"/>
      <c r="L182" s="2"/>
      <c r="M182" s="2"/>
      <c r="N182" s="2"/>
      <c r="O182" s="2"/>
      <c r="P182" s="2"/>
    </row>
    <row r="183" spans="1:16" x14ac:dyDescent="0.25">
      <c r="A183" s="2"/>
      <c r="B183" s="2"/>
      <c r="C183" s="2"/>
      <c r="D183" s="2"/>
      <c r="E183" s="2"/>
      <c r="F183" s="2"/>
      <c r="G183" s="2"/>
      <c r="I183" s="2"/>
      <c r="J183" s="2"/>
      <c r="K183" s="2"/>
      <c r="L183" s="2"/>
      <c r="M183" s="2"/>
      <c r="N183" s="2"/>
      <c r="O183" s="2"/>
      <c r="P183" s="2"/>
    </row>
    <row r="193" spans="1:16" x14ac:dyDescent="0.25">
      <c r="A193" s="2"/>
      <c r="B193" s="2"/>
      <c r="C193" s="2"/>
      <c r="D193" s="2"/>
      <c r="E193" s="2"/>
      <c r="F193" s="2"/>
      <c r="G193" s="2"/>
      <c r="I193" s="2"/>
      <c r="J193" s="2"/>
      <c r="K193" s="2"/>
      <c r="L193" s="2"/>
      <c r="M193" s="2"/>
      <c r="N193" s="2"/>
      <c r="O193" s="2"/>
      <c r="P193" s="2"/>
    </row>
  </sheetData>
  <mergeCells count="1">
    <mergeCell ref="A129:P129"/>
  </mergeCells>
  <pageMargins left="0.11811023622047245" right="0.11811023622047245" top="0.15748031496062992" bottom="0.15748031496062992" header="0" footer="0"/>
  <pageSetup paperSize="9" scale="46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РН-ЮНГ-3.11.21</vt:lpstr>
      <vt:lpstr>РН-ЮНГ-4.11.21</vt:lpstr>
      <vt:lpstr>РН-ЮНГ-5.11.21</vt:lpstr>
      <vt:lpstr>РН-ЮНГ-6.11.21</vt:lpstr>
      <vt:lpstr>РН-ЮНГ-7.11.21</vt:lpstr>
      <vt:lpstr>РН-ЮНГ-8.11.21</vt:lpstr>
      <vt:lpstr>РН-ЮНГ-9.11.21</vt:lpstr>
      <vt:lpstr>'РН-ЮНГ-3.11.21'!Область_печати</vt:lpstr>
      <vt:lpstr>'РН-ЮНГ-4.11.21'!Область_печати</vt:lpstr>
      <vt:lpstr>'РН-ЮНГ-5.11.21'!Область_печати</vt:lpstr>
      <vt:lpstr>'РН-ЮНГ-6.11.21'!Область_печати</vt:lpstr>
      <vt:lpstr>'РН-ЮНГ-7.11.21'!Область_печати</vt:lpstr>
      <vt:lpstr>'РН-ЮНГ-8.11.21'!Область_печати</vt:lpstr>
      <vt:lpstr>'РН-ЮНГ-9.11.21'!Область_печати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2021-11-19T12:02:14Z</cp:lastPrinted>
  <dcterms:created xsi:type="dcterms:W3CDTF">2015-09-14T07:06:03Z</dcterms:created>
  <dcterms:modified xsi:type="dcterms:W3CDTF">2021-12-23T08:19:21Z</dcterms:modified>
</cp:coreProperties>
</file>